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4780" windowHeight="12150"/>
  </bookViews>
  <sheets>
    <sheet name="Sheet1" sheetId="1" r:id="rId1"/>
  </sheets>
  <calcPr calcId="145621"/>
</workbook>
</file>

<file path=xl/calcChain.xml><?xml version="1.0" encoding="utf-8"?>
<calcChain xmlns="http://schemas.openxmlformats.org/spreadsheetml/2006/main">
  <c r="J157" i="1" l="1"/>
  <c r="J153" i="1"/>
  <c r="J152" i="1"/>
  <c r="J149" i="1"/>
  <c r="J147" i="1"/>
  <c r="J146" i="1"/>
  <c r="J143" i="1"/>
  <c r="J141" i="1"/>
  <c r="J138" i="1"/>
  <c r="J137" i="1"/>
  <c r="J136" i="1"/>
  <c r="J135" i="1"/>
  <c r="J132" i="1"/>
  <c r="J131" i="1"/>
  <c r="J128" i="1"/>
  <c r="J127" i="1"/>
  <c r="J126" i="1"/>
  <c r="J123" i="1"/>
  <c r="J122" i="1"/>
  <c r="J121" i="1"/>
  <c r="J118" i="1"/>
  <c r="J116" i="1"/>
  <c r="J112" i="1"/>
  <c r="J110" i="1"/>
  <c r="J108" i="1"/>
  <c r="J106" i="1"/>
  <c r="J104" i="1"/>
  <c r="J102" i="1"/>
  <c r="J100" i="1"/>
  <c r="J98" i="1"/>
  <c r="J96" i="1"/>
  <c r="J94" i="1"/>
  <c r="J92" i="1"/>
  <c r="J90" i="1"/>
  <c r="J88" i="1"/>
  <c r="J86" i="1"/>
  <c r="J84" i="1"/>
  <c r="J82" i="1"/>
  <c r="J80" i="1"/>
  <c r="J78" i="1"/>
  <c r="J76" i="1"/>
  <c r="J74" i="1"/>
  <c r="J72" i="1"/>
  <c r="J70" i="1"/>
  <c r="J68" i="1"/>
  <c r="J64" i="1"/>
  <c r="J62" i="1"/>
  <c r="J60" i="1"/>
  <c r="J58" i="1"/>
  <c r="J56" i="1"/>
  <c r="J54" i="1"/>
  <c r="J52" i="1"/>
  <c r="J50" i="1"/>
  <c r="J48" i="1"/>
  <c r="J46" i="1"/>
  <c r="J44" i="1"/>
  <c r="J42" i="1"/>
  <c r="J40" i="1"/>
  <c r="J161" i="1" l="1"/>
  <c r="J163" i="1" s="1"/>
  <c r="J165" i="1" s="1"/>
  <c r="A45" i="1"/>
  <c r="A46" i="1"/>
  <c r="A48" i="1" s="1"/>
  <c r="A49" i="1"/>
</calcChain>
</file>

<file path=xl/sharedStrings.xml><?xml version="1.0" encoding="utf-8"?>
<sst xmlns="http://schemas.openxmlformats.org/spreadsheetml/2006/main" count="181" uniqueCount="110">
  <si>
    <t>Vrsta del :</t>
  </si>
  <si>
    <t>ZAMENJAVA STREŠNE KRITINE</t>
  </si>
  <si>
    <t>V enotah cene morajo biti zajeti tudi vsi naslednji stroški :</t>
  </si>
  <si>
    <t>*</t>
  </si>
  <si>
    <t>Prevozni in manipulativni stroški;</t>
  </si>
  <si>
    <t>Obračun se vrši po dejansko izvedenih količinah;</t>
  </si>
  <si>
    <t>Vsa čiščenja med izvajanjem del in po zaključku del;</t>
  </si>
  <si>
    <t>Iznos in odvoz odpadnega materiala na komunalno deponijo s plačilom vseh pristojbin, razen pri pozicijah, kjer je posebej navedeno;</t>
  </si>
  <si>
    <t>Zaščita obstoječih elementov;</t>
  </si>
  <si>
    <t>Vsi predpisani tehnični standardi in normativi, ki so predpisani za posamezno vrsto del;</t>
  </si>
  <si>
    <t>Ves potrošni, pritrdilni, vezni in montažni material ter podkonstrukcije, razen pri pozicijah, kjer je posebej navedeno;</t>
  </si>
  <si>
    <t>Po zaključku del dostaviti vso tehnično dokumentacijo (meritve, ateste, soglasja, izjave, itd.) za vgrajeno opremo;</t>
  </si>
  <si>
    <t>Vsi stroški predpisanih ukrepov varstva pri delu in varstva pred požarom, ki jih mora izvajalec obvezno upoštevati;</t>
  </si>
  <si>
    <t>Stroške za popravilo morebitnih škod, ki bi nastale na objektu ali kompleksu kot celoti,</t>
  </si>
  <si>
    <t>dovoznih cestah, zunanjem okolju, komunalnih vodih in energetskih priključkih po krivdi izvajalca;</t>
  </si>
  <si>
    <t>Izdelava potrebne merilne dokumentacije, razen kjer je to posebej navedeno;</t>
  </si>
  <si>
    <t>OPOMBA</t>
  </si>
  <si>
    <t>Vse postavke morajo biti ovrednotene z dejansko ceno;</t>
  </si>
  <si>
    <t>Vrednosti cen in zmnožek vpisati samo k zahtevanim količinam;</t>
  </si>
  <si>
    <t>Dopisovanje drugih podatkov in sprememb vsebine popisa in količin ni dovoljeno;</t>
  </si>
  <si>
    <t>Za vsa nepredvidena dela mora izvajalec pridobiti soglasje naročnika, ter pred izvedbo del pripraviti analizo cen</t>
  </si>
  <si>
    <t>Dela se morajo izvajati skladno z:</t>
  </si>
  <si>
    <t>Uredbo o pogojih, pod katerimi se lahko pri rekonstrukciji ali odstanitvi objektov in pri vzdrževalnih delih na objektih, instalacijah ali napravah odstranjujejo materiali, ki vsebujejo azbest (UL RS, št. 60/2006)</t>
  </si>
  <si>
    <t>Uredbo o ravnanju z odpadki, ki vsebujejo azbest (UL RS, št. 34/2008)</t>
  </si>
  <si>
    <t>Poz.</t>
  </si>
  <si>
    <t>OPIS DEL</t>
  </si>
  <si>
    <t>E</t>
  </si>
  <si>
    <t>EUR/E</t>
  </si>
  <si>
    <t>kpl</t>
  </si>
  <si>
    <t>kos</t>
  </si>
  <si>
    <t>m1</t>
  </si>
  <si>
    <t>m2</t>
  </si>
  <si>
    <t>Nakladanje in odvoz azbestnih odpadkov na stalno deponijo gradbenih odpadkov plačilo takse in okoljske dajatve. Naročniku ob primopredaji izvedenih del predati potrdilo o odložitvi komunalnih odpadkov in plačilu komunalne takse.</t>
  </si>
  <si>
    <t>22% DDV:</t>
  </si>
  <si>
    <t>RUŠITVENA-DEMONTAŽNA DELA</t>
  </si>
  <si>
    <t>I.</t>
  </si>
  <si>
    <t>KROVSKA DELA</t>
  </si>
  <si>
    <t>II.</t>
  </si>
  <si>
    <t>KLEPARSKA DELA</t>
  </si>
  <si>
    <t>III.</t>
  </si>
  <si>
    <t>IV.</t>
  </si>
  <si>
    <t>STRELOVOD</t>
  </si>
  <si>
    <t>kg</t>
  </si>
  <si>
    <t>Nakladanje in odvoz na stalno komunalno deponijo - ostalih gradbenih odpadkov, pločevinastih izdelkov, lesenih predmetov, odduhov, strelovodne instalacije, itd., komplet s plačilom takse in vseh potrebnih dajatev. Naročniku ob primopredaji izvedenih del predati potrdilo o odložitvi komunalnih odpadkov in plačilu komunalne takse.</t>
  </si>
  <si>
    <t>• rš do 50 cm</t>
  </si>
  <si>
    <t>Dobava in pritrjevanje odtočnih kotličkov iz pocinkano barvane pločevine debeline 0,6 mm, nanos barve z obeh strani. Barva antracitna. Komplet z vsem pritrdilnim in tesnilnim materialom.</t>
  </si>
  <si>
    <t>Dobava, izdelava in pritrjevanje čelnih obrob iz pocinkano barvane pločevine debeline 0,6 mm, nanos barve z obeh strani. Upoštevati tudi letev pod pločevino. Komplet z vsem pritrdilnim in tesnilnim materialom.</t>
  </si>
  <si>
    <t>• rš do 60 cm</t>
  </si>
  <si>
    <t>Dobava in polaganje steklene volne kot npr. Knauf Insulation Classic 037 v debelini 20 cm</t>
  </si>
  <si>
    <t>Čiščenje obstoječega opaža, fino brušenje, izvesti impregnacijo - 1x antibakteriološka zaščita + 2x lazurni premaz</t>
  </si>
  <si>
    <t>Dobava in montaža skoblanega lesenega opaža debeline 18 mm, širine 12 cm, vključno z impregnacijo novih lesenih delov: 1x antibakteriološka zaščita, 2x lazurni premaz, upštevati tudi demontažo preparelega opaža;</t>
  </si>
  <si>
    <t>kom</t>
  </si>
  <si>
    <t>• rš do 40 cm</t>
  </si>
  <si>
    <t>Odstranitev obstoječe toplotne izolacije, odnos na gradbiščno deponijo</t>
  </si>
  <si>
    <t>Dobava in montaža novih odduhov do 15 cm, komplet z vsemi pomožnimi deli, tesnenjem, odduhi višine do 150 cm;</t>
  </si>
  <si>
    <t>Ročno odstranjevanje lesenih desk z odnosom na gradbiščno deponijo komplet z vsemi pomožnimi deli (deske so poškodovane)</t>
  </si>
  <si>
    <t>m3</t>
  </si>
  <si>
    <t>Ročno rušenje - odstranjevanje dimnika do izpod strehe komplet z odnosom materiala na gradbiščno deponijo</t>
  </si>
  <si>
    <r>
      <t>Dobava, izdelava in pritrjevanje dilatacij iz pocinkano barvane pločevine rš</t>
    </r>
    <r>
      <rPr>
        <sz val="10"/>
        <rFont val="Arial"/>
        <family val="2"/>
        <charset val="238"/>
      </rPr>
      <t xml:space="preserve"> do 100 cm</t>
    </r>
    <r>
      <rPr>
        <sz val="10"/>
        <color indexed="8"/>
        <rFont val="Arial"/>
        <family val="2"/>
        <charset val="238"/>
      </rPr>
      <t>, debeline 0,6 mm, nanos barve z obeh strani. Upoštevati tudi letev. Komplet z vsem pritrdilnim in tesnilnim materialom.</t>
    </r>
  </si>
  <si>
    <t>Izdelava trodelnega prezračevanega slemena v sestavi slemenska letev, slemenska kapa V5, slemenski priključek V, vključno s slemenskim zaključkom V5. Izdelava po navodilih proizvajalca. Vključiti ves potrebni pritrdilni material. Kot npr: Eternit Anhovo</t>
  </si>
  <si>
    <r>
      <t xml:space="preserve">Demontaža, odstranjevanje pločevinastih odduhov premera do 15 cm </t>
    </r>
    <r>
      <rPr>
        <sz val="10"/>
        <color rgb="FFFF0000"/>
        <rFont val="Arial"/>
        <family val="2"/>
        <charset val="238"/>
      </rPr>
      <t xml:space="preserve"> </t>
    </r>
  </si>
  <si>
    <t>Organizacija gradbišča in postavitev zaščitnih elementov za varovanje gradbišča</t>
  </si>
  <si>
    <t>Ročno odstranjevanje valovite azbestne strešne kritine, grebenjakov in slemenjakov, z odnosom na gradbiščno deponijo, zlaganjem na palete in ovijanjem v pvc folijo, priprava za kasnejši odvoz, komplet z vsemi pomožnimi deli</t>
  </si>
  <si>
    <r>
      <t>Demontaža strešne line dim. c</t>
    </r>
    <r>
      <rPr>
        <sz val="10"/>
        <rFont val="Arial"/>
        <family val="2"/>
        <charset val="238"/>
      </rPr>
      <t>ca. 50/50</t>
    </r>
    <r>
      <rPr>
        <sz val="10"/>
        <color theme="1"/>
        <rFont val="Arial"/>
        <family val="2"/>
        <charset val="238"/>
      </rPr>
      <t xml:space="preserve"> cm komplet z obrobo, vsemi pomožnimi deli, z odnosom na gradbiščno deponijo in pripravo za kasnejši odvoz</t>
    </r>
  </si>
  <si>
    <t>Popis del št. 190719</t>
  </si>
  <si>
    <t>Dobava in pritrjevanje kosmatih desk 24 mm, 1x protiinsekticidno prebarvanih, komplet z veznim in pritrdilnim materialom</t>
  </si>
  <si>
    <t>Dobava in pritrjevanje lesenih leg, 1x protiinsekticidno prebarvanih komple z veznim in pritrdilnim materialom</t>
  </si>
  <si>
    <t>Dobava in izdelava grebena v sestavi grebenska letev, polkrožna vlaknocementna slemenska kapa, aero trak 350, komplet z vsemi pritrdilnim in veznim materialom z vsemi pomožnimi deli. Kot npr: Slemenska kapa Eternit Anhovo</t>
  </si>
  <si>
    <t>Dobava in pritrjevanje vlaknocementne kritine kot npr. Valovitka nebarvana V5, 1250, širine 920 mm, višina vala 51 mm, debelina plošče 6,2 mm, naravno siva barva. Vključiti ves potrebni pritrdilni material po navodilih proizvajalca kritine. Kot npr: Eternit Anhovo.</t>
  </si>
  <si>
    <t>Dobava in pritrjevanje ločne vlaknocementne kritine kot npr. Ločne plošče Valovitka nebarvana V5, 1250, širine 920 mm, višina vala 51 mm, debelina plošče 6,2 mm, naravno siva barva. Vključiti ves potrebni pritrdilni material po navodilih proizvajalca kritine. Kot npr: Eternit Anhovo.</t>
  </si>
  <si>
    <t>Dobava in pritrjevanje točkovnih pločevinastih snegobranov za valovitko V5  Kot npr: snegolov točkovni s tesnilom -  netopir V5, Eternit Anhovo.</t>
  </si>
  <si>
    <t>Demontaža vseh pločevinastih izdelkov z odnosom na gradbiščno deponijo (odtočne cevi, žlebovi, diletacije, obrobe, snegolovi, odkapna pločevina,strelovod…), komplet z  vsemi pomožnimi deli</t>
  </si>
  <si>
    <t>Demontaža starih LTŽ cevi ter odvoz na gradbiščno deponijo deponijo</t>
  </si>
  <si>
    <t>Odstranjevanje lesenih strešnih letev komplet z odnosom na gradbiščno deponijo. (V ceni upoštevati prečne in vzdolžne letve)</t>
  </si>
  <si>
    <t xml:space="preserve">Dobava in pritrjevanje vzdolžnih letev premazanih s protiinsekticidnim premazom, vse letve vijačene z vijaki. </t>
  </si>
  <si>
    <t>Dobava in montaža tipske strešne line za Valovitko V5, material pocinknano pločevina, barvana odprtina: 45/55 cm leksan. Kot npr: Strešna lina V5 Eternit Anhovo.</t>
  </si>
  <si>
    <t>Ročno odstranjevanje lesenih leg  z odnosom na gradbiščno deponijo komplet z vsemi pomožnimi deli (v primeru poškodovanih leg)</t>
  </si>
  <si>
    <t>Dobava in pritrjevanje lesenih prečnih letev premazanih s protiinsekticidnim premazom, vse letve vijačene z vijaki. Letve kot konstrukcija za Valovitko V5 (ravno ali ločno) dolžine 1250mm, 5/8 cm pritrjene z vijaki.</t>
  </si>
  <si>
    <r>
      <t xml:space="preserve">Izdelava enodelnega slemena v sestavi slemenska letev, slemenjak vključno z vsemi elementi, zaključki (slemenjak za kritino kot npr. Valovitka </t>
    </r>
    <r>
      <rPr>
        <sz val="10"/>
        <rFont val="Arial"/>
        <family val="2"/>
        <charset val="238"/>
      </rPr>
      <t>nebarvana</t>
    </r>
    <r>
      <rPr>
        <sz val="10"/>
        <color theme="1"/>
        <rFont val="Arial"/>
        <family val="2"/>
        <charset val="238"/>
      </rPr>
      <t xml:space="preserve"> V5). Izdelava po navodilih proizvajalca. Vključiti ves potrebni pritrdilni material. Kot npr: Eternit Anhovo</t>
    </r>
  </si>
  <si>
    <t>Doplačilo za barvano kritino v barvi rdeča, rjava, temno siva, svetlo siva (pri določenih strehah lahko naročnik po predhodnem dogovoru zahteva vgradnjo barvane kritine, v tem primeru se bo upoštevalo doplačilo)</t>
  </si>
  <si>
    <t>Dobava in pritrjevanje sekundarne kritine paropropustne folije min. 150 g/m2,Sd 0,04 komplet z vsemi pomožnimi deli izvedba po navodilih proizvajalca sekundarne kritine</t>
  </si>
  <si>
    <t>Dobava in polaganje parne ovire na prehodno očiščeno podlago, 120g/m2, Sd 5.  Izvedba po navodilih proizvajalca.</t>
  </si>
  <si>
    <t xml:space="preserve">Dobava in polaganje parne zapore na predhodno očiščeno podlago, 185 g/m2, Sd 100. Izvedba po navodilih proizvajalca. </t>
  </si>
  <si>
    <t>Dobava in izdelava strelovoda na strešno kritno Valovitka iz alu žice AH2 - 10 mm, komplet z vsemi potrebnimi strešnimi in slemenskimi nosilci, vključno z pritrditvijo na obstoječi vod ter vsemi pomožnimi deli. Izvesti tudi potrebno vsa spojna mesta na pločevinaste in kovinske dele na strehi. Vključno z meritvami in izdajo poročila (2kpl).</t>
  </si>
  <si>
    <t>Dobava in montaža prezračevalnega traku iz pocinkane pločevine višine do 15 cm. Siva ali črna barva.</t>
  </si>
  <si>
    <t>Dobava in montaža zaščite proti pticam - kapni glavnik iz pocinkane pločevine višine  5 cm.</t>
  </si>
  <si>
    <t>Dobava in montaža kapnega profila, perforiran V5, PVC</t>
  </si>
  <si>
    <t>Dobava in pritrjevanje polkrožnega pločevinastega žleba rš do 40 cm, komplet z vsemi pomožnimi deli. Pločevina pocinkano barvana debeline 0,6 mm, nanos barve z obeh strani. Komplet z vsem pritrdilnim in tesnilnim materialom.</t>
  </si>
  <si>
    <t>Dobava in pritrjevanje odtočnih pocinkano barvanih cevi, debeline 0,6 mm, nanos barve z obeh strani. Komplet z vsem pritrdilnim in tesnilnim materialom. Upoštevati pritrditev, reducirne kose in tesnenja na LTŽ cevi.</t>
  </si>
  <si>
    <t>• fi 100 mm</t>
  </si>
  <si>
    <t>• fi 120 mm</t>
  </si>
  <si>
    <t>• fi 160 mm</t>
  </si>
  <si>
    <t xml:space="preserve">Dobava in pritrjevanje odtočnih kolen pocinkano barvania pločevina, debeline 0,6 mm, nanos barve z obeh strani. Komplet z vsem pritrdilnim in tesnilnim materialom. </t>
  </si>
  <si>
    <t>• rš do 50+20 cm</t>
  </si>
  <si>
    <t>Dobava, izdelava in pritrjevanje kapnih obrob + podložna pločevina iz pocinkano barvane pločevine debeline 0,6 mm, nanos barve z obeh strani. Komplet z vsem pritrdilnim in tesnilnim materialom.</t>
  </si>
  <si>
    <t>Dobava, izdelava in pritrjevanje žlote iz pocinkano barvane pločevine, debeline 0,6 mm, nanos barve z obeh strani. Komplet z vsem pritrdilnim in tesnilnim materialom.</t>
  </si>
  <si>
    <t>• rš do 100 cm</t>
  </si>
  <si>
    <t>• dim 200x200 mm</t>
  </si>
  <si>
    <t>Dobava in montaža obrobe zračnikov, oddušnikov in drugih prebojev iz pocinakne barvane pločevine debeline 0,6 mm, nanos barve z obeh strani. Komplet z vsem pritrdilnim in tesnilnim materialom.</t>
  </si>
  <si>
    <t>Dobava in montaža zaščitne kape za dimnik iz pocinkane barvane pločevine. Montaža na del dimnika, ki ostane na podstrešju. Dim. do 60/60 cm;</t>
  </si>
  <si>
    <t>•  do fi 120 mm</t>
  </si>
  <si>
    <t>•  do fi 180 mm</t>
  </si>
  <si>
    <t>•  do fi 250 mm</t>
  </si>
  <si>
    <t>Dobava in montaža obrobe za dimnik iz pocinkano barvane pločevine, debeline 0,6 mm, nanos barve z obeh strani.Komplet z vsem pritrdilnim in tesnilnim materialom.</t>
  </si>
  <si>
    <t>• rš do 66 cm</t>
  </si>
  <si>
    <t>faktor</t>
  </si>
  <si>
    <t>fVrednost</t>
  </si>
  <si>
    <t>Fakturirana vrednost z DDV:</t>
  </si>
  <si>
    <t>Fakturirana vrednost brez DDV:</t>
  </si>
  <si>
    <t>Čiščenje in barvanje obstoječih LTŽ cevi premera do 16 cm in višine do 200 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</si>
</sst>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Red]#,##0.00\ _€"/>
  </numFmts>
  <fonts count="35" x14ac:knownFonts="1">
    <font>
      <sz val="11"/>
      <color theme="1"/>
      <name val="Calibri"/>
      <family val="2"/>
      <charset val="238"/>
      <scheme val="minor"/>
    </font>
    <font>
      <sz val="10"/>
      <name val="Arial"/>
      <family val="2"/>
      <charset val="238"/>
    </font>
    <font>
      <b/>
      <sz val="10"/>
      <name val="Arial"/>
      <family val="2"/>
      <charset val="238"/>
    </font>
    <font>
      <b/>
      <sz val="11"/>
      <name val="Arial"/>
      <family val="2"/>
      <charset val="238"/>
    </font>
    <font>
      <i/>
      <sz val="10"/>
      <name val="Arial"/>
      <family val="2"/>
      <charset val="238"/>
    </font>
    <font>
      <u/>
      <sz val="10"/>
      <name val="Arial"/>
      <family val="2"/>
      <charset val="238"/>
    </font>
    <font>
      <b/>
      <u/>
      <sz val="10"/>
      <name val="Arial"/>
      <family val="2"/>
      <charset val="238"/>
    </font>
    <font>
      <b/>
      <i/>
      <sz val="10"/>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CE"/>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Arial"/>
      <family val="2"/>
      <charset val="238"/>
    </font>
    <font>
      <sz val="10"/>
      <color indexed="8"/>
      <name val="Arial"/>
      <family val="2"/>
      <charset val="238"/>
    </font>
    <font>
      <b/>
      <sz val="10"/>
      <color indexed="8"/>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11"/>
      <color theme="1"/>
      <name val="Arial"/>
      <family val="2"/>
      <charset val="238"/>
    </font>
    <font>
      <b/>
      <sz val="10"/>
      <color indexed="10"/>
      <name val="Arial"/>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4">
    <border>
      <left/>
      <right/>
      <top/>
      <bottom/>
      <diagonal/>
    </border>
    <border>
      <left/>
      <right/>
      <top/>
      <bottom style="double">
        <color indexed="64"/>
      </bottom>
      <diagonal/>
    </border>
    <border>
      <left/>
      <right/>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7">
    <xf numFmtId="0" fontId="0" fillId="0" borderId="0"/>
    <xf numFmtId="0" fontId="8"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4" applyNumberFormat="0" applyAlignment="0" applyProtection="0"/>
    <xf numFmtId="0" fontId="13" fillId="21" borderId="5"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7" borderId="4" applyNumberFormat="0" applyAlignment="0" applyProtection="0"/>
    <xf numFmtId="0" fontId="20" fillId="0" borderId="9" applyNumberFormat="0" applyFill="0" applyAlignment="0" applyProtection="0"/>
    <xf numFmtId="0" fontId="21" fillId="22" borderId="0" applyNumberFormat="0" applyBorder="0" applyAlignment="0" applyProtection="0"/>
    <xf numFmtId="0" fontId="22" fillId="0" borderId="0"/>
    <xf numFmtId="0" fontId="22" fillId="0" borderId="0"/>
    <xf numFmtId="0" fontId="22" fillId="0" borderId="0"/>
    <xf numFmtId="0" fontId="9" fillId="0" borderId="0"/>
    <xf numFmtId="0" fontId="9" fillId="23" borderId="10" applyNumberFormat="0" applyFont="0" applyAlignment="0" applyProtection="0"/>
    <xf numFmtId="0" fontId="23" fillId="20" borderId="11" applyNumberFormat="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0" borderId="0" applyNumberFormat="0" applyFill="0" applyBorder="0" applyAlignment="0" applyProtection="0"/>
  </cellStyleXfs>
  <cellXfs count="119">
    <xf numFmtId="0" fontId="0" fillId="0" borderId="0" xfId="0"/>
    <xf numFmtId="0" fontId="1" fillId="0" borderId="0" xfId="0" applyFont="1" applyAlignment="1" applyProtection="1">
      <alignment vertical="top" wrapText="1"/>
      <protection hidden="1"/>
    </xf>
    <xf numFmtId="0" fontId="30" fillId="0" borderId="0" xfId="0" applyFont="1" applyAlignment="1" applyProtection="1">
      <alignment vertical="top" wrapText="1"/>
      <protection hidden="1"/>
    </xf>
    <xf numFmtId="0" fontId="28" fillId="0" borderId="0" xfId="0" applyFont="1" applyAlignment="1" applyProtection="1">
      <alignment vertical="top" wrapText="1"/>
      <protection hidden="1"/>
    </xf>
    <xf numFmtId="0" fontId="1" fillId="0" borderId="0" xfId="0" applyFont="1" applyFill="1" applyAlignment="1" applyProtection="1">
      <alignment vertical="top" wrapText="1"/>
      <protection hidden="1"/>
    </xf>
    <xf numFmtId="0" fontId="30" fillId="0" borderId="0" xfId="0" applyFont="1" applyFill="1" applyAlignment="1" applyProtection="1">
      <alignment vertical="top" wrapText="1"/>
      <protection hidden="1"/>
    </xf>
    <xf numFmtId="4" fontId="1" fillId="0" borderId="0" xfId="41" applyNumberFormat="1" applyFont="1" applyAlignment="1" applyProtection="1">
      <alignment horizontal="center" vertical="top"/>
      <protection locked="0"/>
    </xf>
    <xf numFmtId="0" fontId="33" fillId="0" borderId="0" xfId="0" applyFont="1" applyProtection="1">
      <protection locked="0"/>
    </xf>
    <xf numFmtId="0" fontId="27" fillId="0" borderId="0" xfId="41" applyFont="1" applyProtection="1">
      <protection locked="0"/>
    </xf>
    <xf numFmtId="4" fontId="1" fillId="0" borderId="0" xfId="1" applyNumberFormat="1" applyFont="1" applyFill="1" applyBorder="1" applyAlignment="1" applyProtection="1">
      <alignment horizontal="right" vertical="top"/>
      <protection locked="0"/>
    </xf>
    <xf numFmtId="0" fontId="1" fillId="0" borderId="0" xfId="1" applyFont="1" applyAlignment="1" applyProtection="1">
      <protection locked="0"/>
    </xf>
    <xf numFmtId="0" fontId="27" fillId="0" borderId="0" xfId="41" applyFont="1" applyAlignment="1" applyProtection="1">
      <protection locked="0"/>
    </xf>
    <xf numFmtId="4" fontId="7" fillId="0" borderId="1" xfId="41" applyNumberFormat="1" applyFont="1" applyBorder="1" applyAlignment="1" applyProtection="1">
      <alignment horizontal="center" vertical="top"/>
      <protection locked="0"/>
    </xf>
    <xf numFmtId="4" fontId="1" fillId="0" borderId="0" xfId="1" applyNumberFormat="1" applyFont="1" applyFill="1" applyBorder="1" applyAlignment="1" applyProtection="1">
      <protection locked="0"/>
    </xf>
    <xf numFmtId="0" fontId="30" fillId="0" borderId="0" xfId="0" applyFont="1" applyProtection="1">
      <protection locked="0"/>
    </xf>
    <xf numFmtId="164" fontId="30" fillId="0" borderId="2" xfId="0" applyNumberFormat="1" applyFont="1" applyBorder="1" applyProtection="1">
      <protection locked="0"/>
    </xf>
    <xf numFmtId="164" fontId="30" fillId="0" borderId="0" xfId="0" applyNumberFormat="1" applyFont="1" applyBorder="1" applyProtection="1">
      <protection locked="0"/>
    </xf>
    <xf numFmtId="4" fontId="30" fillId="0" borderId="0" xfId="0" applyNumberFormat="1" applyFont="1" applyAlignment="1" applyProtection="1">
      <protection locked="0"/>
    </xf>
    <xf numFmtId="0" fontId="33" fillId="0" borderId="2" xfId="0" applyFont="1" applyBorder="1" applyProtection="1">
      <protection locked="0"/>
    </xf>
    <xf numFmtId="164" fontId="30" fillId="0" borderId="13" xfId="0" applyNumberFormat="1" applyFont="1" applyBorder="1" applyProtection="1">
      <protection locked="0"/>
    </xf>
    <xf numFmtId="0" fontId="30" fillId="0" borderId="0" xfId="0" applyFont="1" applyBorder="1" applyProtection="1">
      <protection locked="0"/>
    </xf>
    <xf numFmtId="0" fontId="33" fillId="0" borderId="13" xfId="0" applyFont="1" applyBorder="1" applyProtection="1">
      <protection locked="0"/>
    </xf>
    <xf numFmtId="0" fontId="33" fillId="0" borderId="3" xfId="0" applyFont="1" applyBorder="1" applyProtection="1">
      <protection locked="0"/>
    </xf>
    <xf numFmtId="0" fontId="29" fillId="0" borderId="0" xfId="0" applyFont="1" applyBorder="1" applyProtection="1">
      <protection locked="0"/>
    </xf>
    <xf numFmtId="0" fontId="27" fillId="0" borderId="0" xfId="41" applyFont="1" applyAlignment="1" applyProtection="1">
      <alignment horizontal="justify" vertical="justify"/>
      <protection locked="0"/>
    </xf>
    <xf numFmtId="4" fontId="1" fillId="0" borderId="0" xfId="41" applyNumberFormat="1" applyFont="1" applyAlignment="1" applyProtection="1">
      <alignment horizontal="center" vertical="top"/>
      <protection hidden="1"/>
    </xf>
    <xf numFmtId="0" fontId="27" fillId="0" borderId="0" xfId="41" applyFont="1" applyProtection="1">
      <protection hidden="1"/>
    </xf>
    <xf numFmtId="4" fontId="1" fillId="0" borderId="0" xfId="1" applyNumberFormat="1" applyFont="1" applyFill="1" applyBorder="1" applyAlignment="1" applyProtection="1">
      <alignment horizontal="right" vertical="top"/>
      <protection hidden="1"/>
    </xf>
    <xf numFmtId="0" fontId="27" fillId="0" borderId="0" xfId="41" applyFont="1" applyAlignment="1" applyProtection="1">
      <alignment horizontal="justify" vertical="justify"/>
      <protection hidden="1"/>
    </xf>
    <xf numFmtId="0" fontId="1" fillId="0" borderId="0" xfId="1" applyFont="1" applyAlignment="1" applyProtection="1">
      <protection hidden="1"/>
    </xf>
    <xf numFmtId="0" fontId="27" fillId="0" borderId="0" xfId="41" applyFont="1" applyAlignment="1" applyProtection="1">
      <protection hidden="1"/>
    </xf>
    <xf numFmtId="4" fontId="7" fillId="0" borderId="1" xfId="41" applyNumberFormat="1" applyFont="1" applyBorder="1" applyAlignment="1" applyProtection="1">
      <alignment horizontal="center" vertical="top"/>
      <protection hidden="1"/>
    </xf>
    <xf numFmtId="4" fontId="1" fillId="0" borderId="0" xfId="1" applyNumberFormat="1" applyFont="1" applyFill="1" applyBorder="1" applyAlignment="1" applyProtection="1">
      <protection hidden="1"/>
    </xf>
    <xf numFmtId="4" fontId="30" fillId="0" borderId="0" xfId="0" applyNumberFormat="1" applyFont="1" applyAlignment="1" applyProtection="1">
      <protection hidden="1"/>
    </xf>
    <xf numFmtId="164" fontId="30" fillId="0" borderId="0" xfId="0" applyNumberFormat="1" applyFont="1" applyBorder="1" applyProtection="1">
      <protection hidden="1"/>
    </xf>
    <xf numFmtId="0" fontId="33" fillId="0" borderId="0" xfId="0" applyFont="1" applyProtection="1">
      <protection hidden="1"/>
    </xf>
    <xf numFmtId="0" fontId="33" fillId="0" borderId="3" xfId="0" applyFont="1" applyBorder="1" applyProtection="1">
      <protection hidden="1"/>
    </xf>
    <xf numFmtId="0" fontId="29" fillId="0" borderId="0" xfId="0" applyFont="1" applyBorder="1" applyProtection="1">
      <protection hidden="1"/>
    </xf>
    <xf numFmtId="0" fontId="30" fillId="0" borderId="0" xfId="0" applyFont="1" applyBorder="1" applyProtection="1">
      <protection hidden="1"/>
    </xf>
    <xf numFmtId="0" fontId="30" fillId="0" borderId="0" xfId="0" applyFont="1" applyProtection="1">
      <protection hidden="1"/>
    </xf>
    <xf numFmtId="1" fontId="1" fillId="0" borderId="0" xfId="41" applyNumberFormat="1" applyFont="1" applyAlignment="1" applyProtection="1">
      <alignment horizontal="center" vertical="top"/>
      <protection hidden="1"/>
    </xf>
    <xf numFmtId="4" fontId="2" fillId="0" borderId="0" xfId="41" applyNumberFormat="1" applyFont="1" applyAlignment="1" applyProtection="1">
      <alignment vertical="center"/>
      <protection hidden="1"/>
    </xf>
    <xf numFmtId="4" fontId="1" fillId="0" borderId="0" xfId="41" applyNumberFormat="1" applyFont="1" applyAlignment="1" applyProtection="1">
      <alignment horizontal="right" vertical="justify"/>
      <protection hidden="1"/>
    </xf>
    <xf numFmtId="4" fontId="1" fillId="0" borderId="0" xfId="41" applyNumberFormat="1" applyFont="1" applyAlignment="1" applyProtection="1">
      <alignment horizontal="center" vertical="justify"/>
      <protection hidden="1"/>
    </xf>
    <xf numFmtId="4" fontId="1" fillId="0" borderId="0" xfId="41" applyNumberFormat="1" applyFont="1" applyAlignment="1" applyProtection="1">
      <alignment horizontal="right" vertical="top"/>
      <protection hidden="1"/>
    </xf>
    <xf numFmtId="4" fontId="3" fillId="0" borderId="0" xfId="41" applyNumberFormat="1" applyFont="1" applyAlignment="1" applyProtection="1">
      <alignment horizontal="left" vertical="justify"/>
      <protection hidden="1"/>
    </xf>
    <xf numFmtId="1" fontId="5" fillId="0" borderId="0" xfId="41" applyNumberFormat="1" applyFont="1" applyAlignment="1" applyProtection="1">
      <alignment horizontal="left" vertical="top"/>
      <protection hidden="1"/>
    </xf>
    <xf numFmtId="4" fontId="2" fillId="0" borderId="0" xfId="41" applyNumberFormat="1" applyFont="1" applyAlignment="1" applyProtection="1">
      <alignment horizontal="left" vertical="justify" wrapText="1"/>
      <protection hidden="1"/>
    </xf>
    <xf numFmtId="1" fontId="27" fillId="0" borderId="0" xfId="41" applyNumberFormat="1" applyFont="1" applyProtection="1">
      <protection hidden="1"/>
    </xf>
    <xf numFmtId="1" fontId="1" fillId="0" borderId="0" xfId="41" applyNumberFormat="1" applyFont="1" applyAlignment="1" applyProtection="1">
      <alignment horizontal="left" vertical="top"/>
      <protection hidden="1"/>
    </xf>
    <xf numFmtId="1" fontId="1" fillId="0" borderId="0" xfId="41" quotePrefix="1" applyNumberFormat="1" applyFont="1" applyAlignment="1" applyProtection="1">
      <alignment horizontal="left" vertical="top"/>
      <protection hidden="1"/>
    </xf>
    <xf numFmtId="0" fontId="29" fillId="0" borderId="0" xfId="41" applyFont="1" applyProtection="1">
      <protection hidden="1"/>
    </xf>
    <xf numFmtId="4" fontId="2" fillId="0" borderId="0" xfId="41" applyNumberFormat="1" applyFont="1" applyAlignment="1" applyProtection="1">
      <alignment horizontal="center" vertical="top"/>
      <protection hidden="1"/>
    </xf>
    <xf numFmtId="4" fontId="4" fillId="0" borderId="0" xfId="41" applyNumberFormat="1" applyFont="1" applyAlignment="1" applyProtection="1">
      <alignment horizontal="center" vertical="top"/>
      <protection hidden="1"/>
    </xf>
    <xf numFmtId="0" fontId="1" fillId="24" borderId="0" xfId="41" applyFont="1" applyFill="1" applyProtection="1">
      <protection hidden="1"/>
    </xf>
    <xf numFmtId="4" fontId="4" fillId="0" borderId="0" xfId="41" applyNumberFormat="1" applyFont="1" applyAlignment="1" applyProtection="1">
      <alignment horizontal="center" vertical="justify"/>
      <protection hidden="1"/>
    </xf>
    <xf numFmtId="0" fontId="1" fillId="0" borderId="0" xfId="1" applyFont="1" applyFill="1" applyAlignment="1" applyProtection="1">
      <alignment horizontal="center" vertical="top"/>
      <protection hidden="1"/>
    </xf>
    <xf numFmtId="0" fontId="2" fillId="0" borderId="0" xfId="1" applyFont="1" applyFill="1" applyAlignment="1" applyProtection="1">
      <alignment vertical="top"/>
      <protection hidden="1"/>
    </xf>
    <xf numFmtId="4" fontId="1" fillId="0" borderId="0" xfId="1" applyNumberFormat="1" applyFont="1" applyFill="1" applyBorder="1" applyAlignment="1" applyProtection="1">
      <alignment horizontal="center" vertical="top"/>
      <protection hidden="1"/>
    </xf>
    <xf numFmtId="1" fontId="1" fillId="0" borderId="0" xfId="1" applyNumberFormat="1" applyFont="1" applyFill="1" applyBorder="1" applyAlignment="1" applyProtection="1">
      <alignment horizontal="right" vertical="top"/>
      <protection hidden="1"/>
    </xf>
    <xf numFmtId="0" fontId="1" fillId="0" borderId="0" xfId="1" applyFont="1" applyFill="1" applyAlignment="1" applyProtection="1">
      <alignment vertical="top"/>
      <protection hidden="1"/>
    </xf>
    <xf numFmtId="1" fontId="6" fillId="0" borderId="0" xfId="1" applyNumberFormat="1" applyFont="1" applyFill="1" applyAlignment="1" applyProtection="1">
      <alignment horizontal="left" vertical="top"/>
      <protection hidden="1"/>
    </xf>
    <xf numFmtId="0" fontId="1" fillId="0" borderId="0" xfId="1" applyFont="1" applyFill="1" applyBorder="1" applyAlignment="1" applyProtection="1">
      <alignment horizontal="center" vertical="top"/>
      <protection hidden="1"/>
    </xf>
    <xf numFmtId="0" fontId="1" fillId="0" borderId="0" xfId="1" applyFont="1" applyFill="1" applyBorder="1" applyAlignment="1" applyProtection="1">
      <alignment horizontal="left" vertical="top"/>
      <protection hidden="1"/>
    </xf>
    <xf numFmtId="0" fontId="1" fillId="0" borderId="0" xfId="1" applyFont="1" applyFill="1" applyBorder="1" applyAlignment="1" applyProtection="1">
      <alignment vertical="top"/>
      <protection hidden="1"/>
    </xf>
    <xf numFmtId="1" fontId="1" fillId="0" borderId="0" xfId="1" applyNumberFormat="1" applyFont="1" applyFill="1" applyAlignment="1" applyProtection="1">
      <alignment horizontal="center" vertical="top"/>
      <protection hidden="1"/>
    </xf>
    <xf numFmtId="0" fontId="2" fillId="0" borderId="0" xfId="1" applyFont="1" applyFill="1" applyBorder="1" applyAlignment="1" applyProtection="1">
      <alignment horizontal="center" vertical="top"/>
      <protection hidden="1"/>
    </xf>
    <xf numFmtId="0" fontId="1" fillId="0" borderId="0" xfId="1" applyFont="1" applyFill="1" applyAlignment="1" applyProtection="1">
      <alignment horizontal="left" vertical="top"/>
      <protection hidden="1"/>
    </xf>
    <xf numFmtId="0" fontId="2" fillId="0" borderId="0" xfId="1" applyFont="1" applyFill="1" applyBorder="1" applyAlignment="1" applyProtection="1">
      <alignment horizontal="left" vertical="top"/>
      <protection hidden="1"/>
    </xf>
    <xf numFmtId="1" fontId="2" fillId="0" borderId="0" xfId="41" applyNumberFormat="1" applyFont="1" applyAlignment="1" applyProtection="1">
      <alignment horizontal="left"/>
      <protection hidden="1"/>
    </xf>
    <xf numFmtId="4" fontId="6" fillId="0" borderId="0" xfId="41" applyNumberFormat="1" applyFont="1" applyAlignment="1" applyProtection="1">
      <alignment horizontal="left"/>
      <protection hidden="1"/>
    </xf>
    <xf numFmtId="4" fontId="7" fillId="0" borderId="0" xfId="41" applyNumberFormat="1" applyFont="1" applyAlignment="1" applyProtection="1">
      <alignment horizontal="right" vertical="justify"/>
      <protection hidden="1"/>
    </xf>
    <xf numFmtId="4" fontId="2" fillId="0" borderId="0" xfId="41" applyNumberFormat="1" applyFont="1" applyAlignment="1" applyProtection="1">
      <alignment horizontal="justify" vertical="justify"/>
      <protection hidden="1"/>
    </xf>
    <xf numFmtId="1" fontId="1" fillId="0" borderId="0" xfId="1" applyNumberFormat="1" applyFont="1" applyAlignment="1" applyProtection="1">
      <protection hidden="1"/>
    </xf>
    <xf numFmtId="1" fontId="1" fillId="0" borderId="0" xfId="41" applyNumberFormat="1" applyFont="1" applyBorder="1" applyAlignment="1" applyProtection="1">
      <alignment horizontal="center" vertical="top"/>
      <protection hidden="1"/>
    </xf>
    <xf numFmtId="4" fontId="2" fillId="0" borderId="0" xfId="41" applyNumberFormat="1" applyFont="1" applyBorder="1" applyAlignment="1" applyProtection="1">
      <alignment horizontal="left" vertical="justify"/>
      <protection hidden="1"/>
    </xf>
    <xf numFmtId="1" fontId="27" fillId="0" borderId="0" xfId="41" applyNumberFormat="1" applyFont="1" applyAlignment="1" applyProtection="1">
      <protection hidden="1"/>
    </xf>
    <xf numFmtId="1" fontId="2" fillId="0" borderId="1" xfId="41" applyNumberFormat="1" applyFont="1" applyBorder="1" applyAlignment="1" applyProtection="1">
      <alignment horizontal="center" vertical="top"/>
      <protection hidden="1"/>
    </xf>
    <xf numFmtId="4" fontId="2" fillId="0" borderId="1" xfId="41" applyNumberFormat="1" applyFont="1" applyBorder="1" applyAlignment="1" applyProtection="1">
      <alignment horizontal="center" vertical="justify"/>
      <protection hidden="1"/>
    </xf>
    <xf numFmtId="4" fontId="7" fillId="0" borderId="1" xfId="41" applyNumberFormat="1" applyFont="1" applyBorder="1" applyAlignment="1" applyProtection="1">
      <alignment horizontal="center" vertical="justify"/>
      <protection hidden="1"/>
    </xf>
    <xf numFmtId="1" fontId="7" fillId="0" borderId="1" xfId="41" applyNumberFormat="1" applyFont="1" applyBorder="1" applyAlignment="1" applyProtection="1">
      <alignment horizontal="center" vertical="top"/>
      <protection hidden="1"/>
    </xf>
    <xf numFmtId="4" fontId="1" fillId="0" borderId="0" xfId="41" applyNumberFormat="1" applyFont="1" applyAlignment="1" applyProtection="1">
      <alignment horizontal="left" vertical="justify" wrapText="1"/>
      <protection hidden="1"/>
    </xf>
    <xf numFmtId="0" fontId="31" fillId="0" borderId="0" xfId="0" applyFont="1" applyAlignment="1" applyProtection="1">
      <alignment horizontal="left" vertical="top" wrapText="1"/>
      <protection hidden="1"/>
    </xf>
    <xf numFmtId="0" fontId="1" fillId="0" borderId="0" xfId="1" applyFont="1" applyFill="1" applyAlignment="1" applyProtection="1">
      <protection hidden="1"/>
    </xf>
    <xf numFmtId="1" fontId="1" fillId="0" borderId="0" xfId="1" applyNumberFormat="1" applyFont="1" applyFill="1" applyBorder="1" applyAlignment="1" applyProtection="1">
      <protection hidden="1"/>
    </xf>
    <xf numFmtId="4" fontId="1" fillId="0" borderId="0" xfId="1" applyNumberFormat="1" applyFont="1" applyFill="1" applyAlignment="1" applyProtection="1">
      <protection hidden="1"/>
    </xf>
    <xf numFmtId="0" fontId="30" fillId="0" borderId="0" xfId="0" applyFont="1" applyAlignment="1" applyProtection="1">
      <alignment horizontal="left" vertical="top" wrapText="1"/>
      <protection hidden="1"/>
    </xf>
    <xf numFmtId="0" fontId="30" fillId="0" borderId="0" xfId="0" applyFont="1" applyAlignment="1" applyProtection="1">
      <alignment horizontal="center" vertical="top"/>
      <protection hidden="1"/>
    </xf>
    <xf numFmtId="164" fontId="30" fillId="0" borderId="0" xfId="0" applyNumberFormat="1" applyFont="1" applyProtection="1">
      <protection hidden="1"/>
    </xf>
    <xf numFmtId="1" fontId="30" fillId="0" borderId="0" xfId="0" applyNumberFormat="1" applyFont="1" applyBorder="1" applyProtection="1">
      <protection hidden="1"/>
    </xf>
    <xf numFmtId="4" fontId="30" fillId="0" borderId="2" xfId="0" applyNumberFormat="1" applyFont="1" applyBorder="1" applyProtection="1">
      <protection hidden="1"/>
    </xf>
    <xf numFmtId="4" fontId="30" fillId="0" borderId="0" xfId="0" applyNumberFormat="1" applyFont="1" applyBorder="1" applyProtection="1">
      <protection hidden="1"/>
    </xf>
    <xf numFmtId="0" fontId="30" fillId="0" borderId="0" xfId="0" applyFont="1" applyAlignment="1" applyProtection="1">
      <protection hidden="1"/>
    </xf>
    <xf numFmtId="0" fontId="30" fillId="0" borderId="0" xfId="0" applyFont="1" applyAlignment="1" applyProtection="1">
      <alignment horizontal="left" vertical="top"/>
      <protection hidden="1"/>
    </xf>
    <xf numFmtId="1" fontId="30" fillId="0" borderId="0" xfId="0" applyNumberFormat="1" applyFont="1" applyAlignment="1" applyProtection="1">
      <protection hidden="1"/>
    </xf>
    <xf numFmtId="0" fontId="30" fillId="0" borderId="0" xfId="0" applyFont="1" applyFill="1" applyAlignment="1" applyProtection="1">
      <alignment horizontal="center" vertical="top"/>
      <protection hidden="1"/>
    </xf>
    <xf numFmtId="17" fontId="33" fillId="0" borderId="0" xfId="0" applyNumberFormat="1" applyFont="1" applyProtection="1">
      <protection hidden="1"/>
    </xf>
    <xf numFmtId="0" fontId="31" fillId="0" borderId="0" xfId="0" applyFont="1" applyAlignment="1" applyProtection="1">
      <alignment horizontal="center" vertical="top"/>
      <protection hidden="1"/>
    </xf>
    <xf numFmtId="0" fontId="1" fillId="0" borderId="0" xfId="0" applyFont="1" applyAlignment="1" applyProtection="1">
      <alignment horizontal="left" vertical="top" wrapText="1"/>
      <protection hidden="1"/>
    </xf>
    <xf numFmtId="0" fontId="33" fillId="0" borderId="0" xfId="0" applyFont="1" applyBorder="1" applyProtection="1">
      <protection hidden="1"/>
    </xf>
    <xf numFmtId="1" fontId="33" fillId="0" borderId="0" xfId="0" applyNumberFormat="1" applyFont="1" applyBorder="1" applyProtection="1">
      <protection hidden="1"/>
    </xf>
    <xf numFmtId="1" fontId="33" fillId="0" borderId="0" xfId="0" applyNumberFormat="1" applyFont="1" applyProtection="1">
      <protection hidden="1"/>
    </xf>
    <xf numFmtId="0" fontId="33" fillId="0" borderId="0" xfId="0" applyFont="1" applyAlignment="1" applyProtection="1">
      <alignment horizontal="center" vertical="top"/>
      <protection hidden="1"/>
    </xf>
    <xf numFmtId="0" fontId="33" fillId="0" borderId="3" xfId="0" applyFont="1" applyBorder="1" applyAlignment="1" applyProtection="1">
      <alignment horizontal="center" vertical="top"/>
      <protection hidden="1"/>
    </xf>
    <xf numFmtId="0" fontId="33" fillId="0" borderId="3" xfId="0" applyFont="1" applyBorder="1" applyAlignment="1" applyProtection="1">
      <alignment horizontal="left" vertical="top"/>
      <protection hidden="1"/>
    </xf>
    <xf numFmtId="1" fontId="33" fillId="0" borderId="3" xfId="0" applyNumberFormat="1" applyFont="1" applyBorder="1" applyProtection="1">
      <protection hidden="1"/>
    </xf>
    <xf numFmtId="0" fontId="33" fillId="0" borderId="0" xfId="0" applyFont="1" applyAlignment="1" applyProtection="1">
      <alignment horizontal="left" vertical="top"/>
      <protection hidden="1"/>
    </xf>
    <xf numFmtId="0" fontId="28" fillId="0" borderId="0" xfId="0" applyFont="1" applyBorder="1" applyAlignment="1" applyProtection="1">
      <alignment horizontal="center" vertical="top"/>
      <protection hidden="1"/>
    </xf>
    <xf numFmtId="4" fontId="2" fillId="0" borderId="0" xfId="1" applyNumberFormat="1" applyFont="1" applyFill="1" applyBorder="1" applyAlignment="1" applyProtection="1">
      <alignment horizontal="left" vertical="top"/>
      <protection hidden="1"/>
    </xf>
    <xf numFmtId="4" fontId="2" fillId="0" borderId="0" xfId="1" applyNumberFormat="1" applyFont="1" applyFill="1" applyBorder="1" applyAlignment="1" applyProtection="1">
      <alignment horizontal="right" vertical="top"/>
      <protection hidden="1"/>
    </xf>
    <xf numFmtId="4" fontId="2" fillId="0" borderId="0" xfId="1" applyNumberFormat="1" applyFont="1" applyFill="1" applyBorder="1" applyAlignment="1" applyProtection="1">
      <alignment vertical="top"/>
      <protection hidden="1"/>
    </xf>
    <xf numFmtId="0" fontId="29" fillId="0" borderId="0" xfId="0" applyFont="1" applyBorder="1" applyAlignment="1" applyProtection="1">
      <alignment horizontal="center"/>
      <protection hidden="1"/>
    </xf>
    <xf numFmtId="1" fontId="29" fillId="0" borderId="0" xfId="0" applyNumberFormat="1" applyFont="1" applyBorder="1" applyProtection="1">
      <protection hidden="1"/>
    </xf>
    <xf numFmtId="4" fontId="29" fillId="0" borderId="2" xfId="0" applyNumberFormat="1" applyFont="1" applyBorder="1" applyProtection="1">
      <protection hidden="1"/>
    </xf>
    <xf numFmtId="0" fontId="34" fillId="0" borderId="0" xfId="0" applyFont="1" applyBorder="1" applyAlignment="1" applyProtection="1">
      <alignment wrapText="1"/>
      <protection hidden="1"/>
    </xf>
    <xf numFmtId="4" fontId="29" fillId="0" borderId="0" xfId="0" applyNumberFormat="1" applyFont="1" applyBorder="1" applyProtection="1">
      <protection hidden="1"/>
    </xf>
    <xf numFmtId="0" fontId="28" fillId="0" borderId="0" xfId="0" applyFont="1" applyBorder="1" applyProtection="1">
      <protection hidden="1"/>
    </xf>
    <xf numFmtId="0" fontId="30" fillId="0" borderId="0" xfId="0" applyFont="1" applyAlignment="1" applyProtection="1">
      <alignment horizontal="center"/>
      <protection hidden="1"/>
    </xf>
    <xf numFmtId="1" fontId="30" fillId="0" borderId="0" xfId="0" applyNumberFormat="1" applyFont="1" applyProtection="1">
      <protection hidden="1"/>
    </xf>
  </cellXfs>
  <cellStyles count="47">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38"/>
    <cellStyle name="Normal 3" xfId="39"/>
    <cellStyle name="Normal 4" xfId="40"/>
    <cellStyle name="Normal 5" xfId="1"/>
    <cellStyle name="Normal_Sheet1" xfId="41"/>
    <cellStyle name="Note 2" xfId="42"/>
    <cellStyle name="Output 2" xfId="43"/>
    <cellStyle name="Title 2" xfId="44"/>
    <cellStyle name="Total 2" xfId="45"/>
    <cellStyle name="Warning Text 2"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5"/>
  <sheetViews>
    <sheetView tabSelected="1" zoomScale="85" zoomScaleNormal="85" workbookViewId="0">
      <selection activeCell="H15" sqref="H15"/>
    </sheetView>
  </sheetViews>
  <sheetFormatPr defaultRowHeight="14.25" x14ac:dyDescent="0.2"/>
  <cols>
    <col min="1" max="1" width="9.140625" style="35"/>
    <col min="2" max="2" width="45.85546875" style="35" customWidth="1"/>
    <col min="3" max="3" width="2" style="35" customWidth="1"/>
    <col min="4" max="4" width="13.28515625" style="35" customWidth="1"/>
    <col min="5" max="5" width="2.140625" style="35" customWidth="1"/>
    <col min="6" max="6" width="15.28515625" style="7" customWidth="1"/>
    <col min="7" max="7" width="2.5703125" style="35" customWidth="1"/>
    <col min="8" max="8" width="15.28515625" style="101" customWidth="1"/>
    <col min="9" max="9" width="2.42578125" style="35" customWidth="1"/>
    <col min="10" max="10" width="17.7109375" style="35" customWidth="1"/>
    <col min="11" max="16384" width="9.140625" style="35"/>
  </cols>
  <sheetData>
    <row r="1" spans="1:10" x14ac:dyDescent="0.2">
      <c r="A1" s="40"/>
      <c r="B1" s="41" t="s">
        <v>64</v>
      </c>
      <c r="C1" s="42"/>
      <c r="D1" s="43"/>
      <c r="E1" s="25"/>
      <c r="F1" s="6"/>
      <c r="G1" s="25"/>
      <c r="H1" s="40"/>
      <c r="I1" s="25"/>
      <c r="J1" s="44"/>
    </row>
    <row r="2" spans="1:10" ht="15" x14ac:dyDescent="0.2">
      <c r="A2" s="40"/>
      <c r="B2" s="45"/>
      <c r="C2" s="42"/>
      <c r="D2" s="43"/>
      <c r="E2" s="25"/>
      <c r="F2" s="6"/>
      <c r="G2" s="25"/>
      <c r="H2" s="40"/>
      <c r="I2" s="25"/>
      <c r="J2" s="44"/>
    </row>
    <row r="3" spans="1:10" x14ac:dyDescent="0.2">
      <c r="A3" s="46"/>
      <c r="B3" s="47"/>
      <c r="C3" s="43"/>
      <c r="D3" s="25"/>
      <c r="E3" s="25"/>
      <c r="F3" s="8"/>
      <c r="G3" s="26"/>
      <c r="H3" s="48"/>
      <c r="I3" s="26"/>
      <c r="J3" s="26"/>
    </row>
    <row r="4" spans="1:10" x14ac:dyDescent="0.2">
      <c r="A4" s="49"/>
      <c r="B4" s="50" t="s">
        <v>0</v>
      </c>
      <c r="C4" s="43"/>
      <c r="D4" s="25"/>
      <c r="E4" s="25"/>
      <c r="F4" s="8"/>
      <c r="G4" s="26"/>
      <c r="H4" s="48"/>
      <c r="I4" s="26"/>
      <c r="J4" s="26"/>
    </row>
    <row r="5" spans="1:10" x14ac:dyDescent="0.2">
      <c r="A5" s="46"/>
      <c r="B5" s="51" t="s">
        <v>1</v>
      </c>
      <c r="C5" s="43"/>
      <c r="D5" s="52"/>
      <c r="E5" s="53"/>
      <c r="F5" s="8"/>
      <c r="G5" s="26"/>
      <c r="H5" s="48"/>
      <c r="I5" s="26"/>
      <c r="J5" s="26"/>
    </row>
    <row r="6" spans="1:10" x14ac:dyDescent="0.2">
      <c r="A6" s="49"/>
      <c r="B6" s="54"/>
      <c r="C6" s="55"/>
      <c r="D6" s="25"/>
      <c r="E6" s="25"/>
      <c r="F6" s="8"/>
      <c r="G6" s="26"/>
      <c r="H6" s="48"/>
      <c r="I6" s="26"/>
      <c r="J6" s="26"/>
    </row>
    <row r="7" spans="1:10" x14ac:dyDescent="0.2">
      <c r="A7" s="56"/>
      <c r="B7" s="57"/>
      <c r="C7" s="57"/>
      <c r="D7" s="56"/>
      <c r="E7" s="58"/>
      <c r="F7" s="9"/>
      <c r="G7" s="27"/>
      <c r="H7" s="59"/>
      <c r="I7" s="60"/>
      <c r="J7" s="60"/>
    </row>
    <row r="8" spans="1:10" x14ac:dyDescent="0.2">
      <c r="A8" s="56"/>
      <c r="B8" s="61" t="s">
        <v>2</v>
      </c>
      <c r="C8" s="61"/>
      <c r="D8" s="56"/>
      <c r="E8" s="58"/>
      <c r="F8" s="9"/>
      <c r="G8" s="27"/>
      <c r="H8" s="59"/>
      <c r="I8" s="60"/>
      <c r="J8" s="60"/>
    </row>
    <row r="9" spans="1:10" x14ac:dyDescent="0.2">
      <c r="A9" s="62" t="s">
        <v>3</v>
      </c>
      <c r="B9" s="63" t="s">
        <v>4</v>
      </c>
      <c r="C9" s="63"/>
      <c r="D9" s="62"/>
      <c r="E9" s="58"/>
      <c r="F9" s="9"/>
      <c r="G9" s="27"/>
      <c r="H9" s="59"/>
      <c r="I9" s="64"/>
      <c r="J9" s="64"/>
    </row>
    <row r="10" spans="1:10" x14ac:dyDescent="0.2">
      <c r="A10" s="62" t="s">
        <v>3</v>
      </c>
      <c r="B10" s="63" t="s">
        <v>5</v>
      </c>
      <c r="C10" s="63"/>
      <c r="D10" s="62"/>
      <c r="E10" s="58"/>
      <c r="F10" s="9"/>
      <c r="G10" s="27"/>
      <c r="H10" s="59"/>
      <c r="I10" s="64"/>
      <c r="J10" s="64"/>
    </row>
    <row r="11" spans="1:10" x14ac:dyDescent="0.2">
      <c r="A11" s="65" t="s">
        <v>3</v>
      </c>
      <c r="B11" s="60" t="s">
        <v>6</v>
      </c>
      <c r="C11" s="60"/>
      <c r="D11" s="66"/>
      <c r="E11" s="58"/>
      <c r="F11" s="9"/>
      <c r="G11" s="27"/>
      <c r="H11" s="59"/>
      <c r="I11" s="60"/>
      <c r="J11" s="60"/>
    </row>
    <row r="12" spans="1:10" x14ac:dyDescent="0.2">
      <c r="A12" s="62" t="s">
        <v>3</v>
      </c>
      <c r="B12" s="63" t="s">
        <v>7</v>
      </c>
      <c r="C12" s="63"/>
      <c r="D12" s="62"/>
      <c r="E12" s="58"/>
      <c r="F12" s="9"/>
      <c r="G12" s="27"/>
      <c r="H12" s="59"/>
      <c r="I12" s="64"/>
      <c r="J12" s="64"/>
    </row>
    <row r="13" spans="1:10" x14ac:dyDescent="0.2">
      <c r="A13" s="62" t="s">
        <v>3</v>
      </c>
      <c r="B13" s="63" t="s">
        <v>8</v>
      </c>
      <c r="C13" s="63"/>
      <c r="D13" s="62"/>
      <c r="E13" s="58"/>
      <c r="F13" s="9"/>
      <c r="G13" s="27"/>
      <c r="H13" s="59"/>
      <c r="I13" s="64"/>
      <c r="J13" s="64"/>
    </row>
    <row r="14" spans="1:10" x14ac:dyDescent="0.2">
      <c r="A14" s="62" t="s">
        <v>3</v>
      </c>
      <c r="B14" s="63" t="s">
        <v>9</v>
      </c>
      <c r="C14" s="63"/>
      <c r="D14" s="62"/>
      <c r="E14" s="58"/>
      <c r="F14" s="9"/>
      <c r="G14" s="27"/>
      <c r="H14" s="59"/>
      <c r="I14" s="64"/>
      <c r="J14" s="64"/>
    </row>
    <row r="15" spans="1:10" x14ac:dyDescent="0.2">
      <c r="A15" s="62" t="s">
        <v>3</v>
      </c>
      <c r="B15" s="63" t="s">
        <v>10</v>
      </c>
      <c r="C15" s="63"/>
      <c r="D15" s="62"/>
      <c r="E15" s="58"/>
      <c r="F15" s="9"/>
      <c r="G15" s="27"/>
      <c r="H15" s="59"/>
      <c r="I15" s="64"/>
      <c r="J15" s="64"/>
    </row>
    <row r="16" spans="1:10" x14ac:dyDescent="0.2">
      <c r="A16" s="65" t="s">
        <v>3</v>
      </c>
      <c r="B16" s="60" t="s">
        <v>11</v>
      </c>
      <c r="C16" s="60"/>
      <c r="D16" s="66"/>
      <c r="E16" s="58"/>
      <c r="F16" s="9"/>
      <c r="G16" s="27"/>
      <c r="H16" s="59"/>
      <c r="I16" s="60"/>
      <c r="J16" s="60"/>
    </row>
    <row r="17" spans="1:10" x14ac:dyDescent="0.2">
      <c r="A17" s="62" t="s">
        <v>3</v>
      </c>
      <c r="B17" s="67" t="s">
        <v>12</v>
      </c>
      <c r="C17" s="67"/>
      <c r="D17" s="56"/>
      <c r="E17" s="58"/>
      <c r="F17" s="9"/>
      <c r="G17" s="27"/>
      <c r="H17" s="59"/>
      <c r="I17" s="60"/>
      <c r="J17" s="60"/>
    </row>
    <row r="18" spans="1:10" x14ac:dyDescent="0.2">
      <c r="A18" s="62" t="s">
        <v>3</v>
      </c>
      <c r="B18" s="67" t="s">
        <v>13</v>
      </c>
      <c r="C18" s="67"/>
      <c r="D18" s="56"/>
      <c r="E18" s="58"/>
      <c r="F18" s="9"/>
      <c r="G18" s="27"/>
      <c r="H18" s="59"/>
      <c r="I18" s="60"/>
      <c r="J18" s="60"/>
    </row>
    <row r="19" spans="1:10" x14ac:dyDescent="0.2">
      <c r="A19" s="62"/>
      <c r="B19" s="67" t="s">
        <v>14</v>
      </c>
      <c r="C19" s="67"/>
      <c r="D19" s="56"/>
      <c r="E19" s="58"/>
      <c r="F19" s="9"/>
      <c r="G19" s="27"/>
      <c r="H19" s="59"/>
      <c r="I19" s="60"/>
      <c r="J19" s="60"/>
    </row>
    <row r="20" spans="1:10" x14ac:dyDescent="0.2">
      <c r="A20" s="65" t="s">
        <v>3</v>
      </c>
      <c r="B20" s="67" t="s">
        <v>15</v>
      </c>
      <c r="C20" s="67"/>
      <c r="D20" s="56"/>
      <c r="E20" s="58"/>
      <c r="F20" s="9"/>
      <c r="G20" s="27"/>
      <c r="H20" s="59"/>
      <c r="I20" s="60"/>
      <c r="J20" s="60"/>
    </row>
    <row r="21" spans="1:10" x14ac:dyDescent="0.2">
      <c r="A21" s="62"/>
      <c r="B21" s="67"/>
      <c r="C21" s="67"/>
      <c r="D21" s="56"/>
      <c r="E21" s="58"/>
      <c r="F21" s="9"/>
      <c r="G21" s="27"/>
      <c r="H21" s="59"/>
      <c r="I21" s="60"/>
      <c r="J21" s="60"/>
    </row>
    <row r="22" spans="1:10" x14ac:dyDescent="0.2">
      <c r="A22" s="62"/>
      <c r="B22" s="68" t="s">
        <v>16</v>
      </c>
      <c r="C22" s="68"/>
      <c r="D22" s="56"/>
      <c r="E22" s="58"/>
      <c r="F22" s="9"/>
      <c r="G22" s="27"/>
      <c r="H22" s="59"/>
      <c r="I22" s="60"/>
      <c r="J22" s="60"/>
    </row>
    <row r="23" spans="1:10" x14ac:dyDescent="0.2">
      <c r="A23" s="62" t="s">
        <v>3</v>
      </c>
      <c r="B23" s="63" t="s">
        <v>17</v>
      </c>
      <c r="C23" s="63"/>
      <c r="D23" s="56"/>
      <c r="E23" s="58"/>
      <c r="F23" s="9"/>
      <c r="G23" s="27"/>
      <c r="H23" s="59"/>
      <c r="I23" s="60"/>
      <c r="J23" s="60"/>
    </row>
    <row r="24" spans="1:10" x14ac:dyDescent="0.2">
      <c r="A24" s="62" t="s">
        <v>3</v>
      </c>
      <c r="B24" s="63" t="s">
        <v>18</v>
      </c>
      <c r="C24" s="63"/>
      <c r="D24" s="56"/>
      <c r="E24" s="58"/>
      <c r="F24" s="9"/>
      <c r="G24" s="27"/>
      <c r="H24" s="59"/>
      <c r="I24" s="60"/>
      <c r="J24" s="60"/>
    </row>
    <row r="25" spans="1:10" x14ac:dyDescent="0.2">
      <c r="A25" s="62" t="s">
        <v>3</v>
      </c>
      <c r="B25" s="63" t="s">
        <v>19</v>
      </c>
      <c r="C25" s="63"/>
      <c r="D25" s="56"/>
      <c r="E25" s="58"/>
      <c r="F25" s="9"/>
      <c r="G25" s="27"/>
      <c r="H25" s="59"/>
      <c r="I25" s="60"/>
      <c r="J25" s="60"/>
    </row>
    <row r="26" spans="1:10" x14ac:dyDescent="0.2">
      <c r="A26" s="62" t="s">
        <v>3</v>
      </c>
      <c r="B26" s="63" t="s">
        <v>20</v>
      </c>
      <c r="C26" s="63"/>
      <c r="D26" s="56"/>
      <c r="E26" s="58"/>
      <c r="F26" s="9"/>
      <c r="G26" s="27"/>
      <c r="H26" s="59"/>
      <c r="I26" s="60"/>
      <c r="J26" s="60"/>
    </row>
    <row r="27" spans="1:10" x14ac:dyDescent="0.2">
      <c r="A27" s="62"/>
      <c r="B27" s="63"/>
      <c r="C27" s="63"/>
      <c r="D27" s="56"/>
      <c r="E27" s="58"/>
      <c r="F27" s="9"/>
      <c r="G27" s="27"/>
      <c r="H27" s="59"/>
      <c r="I27" s="60"/>
      <c r="J27" s="60"/>
    </row>
    <row r="28" spans="1:10" x14ac:dyDescent="0.2">
      <c r="A28" s="69"/>
      <c r="B28" s="70" t="s">
        <v>21</v>
      </c>
      <c r="C28" s="71"/>
      <c r="D28" s="55"/>
      <c r="E28" s="53"/>
      <c r="F28" s="6"/>
      <c r="G28" s="25"/>
      <c r="H28" s="40"/>
      <c r="I28" s="25"/>
      <c r="J28" s="44"/>
    </row>
    <row r="29" spans="1:10" x14ac:dyDescent="0.2">
      <c r="A29" s="69"/>
      <c r="B29" s="70"/>
      <c r="C29" s="71"/>
      <c r="D29" s="55"/>
      <c r="E29" s="53"/>
      <c r="F29" s="6"/>
      <c r="G29" s="25"/>
      <c r="H29" s="40"/>
      <c r="I29" s="25"/>
      <c r="J29" s="44"/>
    </row>
    <row r="30" spans="1:10" ht="63.75" x14ac:dyDescent="0.2">
      <c r="A30" s="40" t="s">
        <v>3</v>
      </c>
      <c r="B30" s="72" t="s">
        <v>22</v>
      </c>
      <c r="C30" s="28"/>
      <c r="D30" s="28"/>
      <c r="E30" s="28"/>
      <c r="F30" s="24"/>
      <c r="G30" s="28"/>
      <c r="H30" s="28"/>
      <c r="I30" s="28"/>
      <c r="J30" s="29"/>
    </row>
    <row r="31" spans="1:10" x14ac:dyDescent="0.2">
      <c r="A31" s="40"/>
      <c r="B31" s="29"/>
      <c r="C31" s="29"/>
      <c r="D31" s="29"/>
      <c r="E31" s="29"/>
      <c r="F31" s="10"/>
      <c r="G31" s="29"/>
      <c r="H31" s="73"/>
      <c r="I31" s="29"/>
      <c r="J31" s="29"/>
    </row>
    <row r="32" spans="1:10" ht="25.5" x14ac:dyDescent="0.2">
      <c r="A32" s="74" t="s">
        <v>3</v>
      </c>
      <c r="B32" s="75" t="s">
        <v>23</v>
      </c>
      <c r="C32" s="30"/>
      <c r="D32" s="30"/>
      <c r="E32" s="30"/>
      <c r="F32" s="11"/>
      <c r="G32" s="30"/>
      <c r="H32" s="30"/>
      <c r="I32" s="30"/>
      <c r="J32" s="30"/>
    </row>
    <row r="33" spans="1:10" x14ac:dyDescent="0.2">
      <c r="A33" s="74"/>
      <c r="B33" s="75"/>
      <c r="C33" s="30"/>
      <c r="D33" s="30"/>
      <c r="E33" s="30"/>
      <c r="F33" s="11"/>
      <c r="G33" s="30"/>
      <c r="H33" s="76"/>
      <c r="I33" s="30"/>
      <c r="J33" s="30"/>
    </row>
    <row r="34" spans="1:10" x14ac:dyDescent="0.2">
      <c r="A34" s="74"/>
      <c r="B34" s="75"/>
      <c r="C34" s="30"/>
      <c r="D34" s="30"/>
      <c r="E34" s="30"/>
      <c r="F34" s="11"/>
      <c r="G34" s="30"/>
      <c r="H34" s="76"/>
      <c r="I34" s="30"/>
      <c r="J34" s="30"/>
    </row>
    <row r="35" spans="1:10" x14ac:dyDescent="0.2">
      <c r="A35" s="62"/>
      <c r="B35" s="63"/>
      <c r="C35" s="63"/>
      <c r="D35" s="56"/>
      <c r="E35" s="58"/>
      <c r="F35" s="9"/>
      <c r="G35" s="27"/>
      <c r="H35" s="59"/>
      <c r="I35" s="60"/>
      <c r="J35" s="60"/>
    </row>
    <row r="36" spans="1:10" ht="15" thickBot="1" x14ac:dyDescent="0.25">
      <c r="A36" s="77" t="s">
        <v>24</v>
      </c>
      <c r="B36" s="78" t="s">
        <v>25</v>
      </c>
      <c r="C36" s="79"/>
      <c r="D36" s="79" t="s">
        <v>26</v>
      </c>
      <c r="E36" s="31"/>
      <c r="F36" s="12" t="s">
        <v>27</v>
      </c>
      <c r="G36" s="31"/>
      <c r="H36" s="80" t="s">
        <v>105</v>
      </c>
      <c r="I36" s="31"/>
      <c r="J36" s="31" t="s">
        <v>106</v>
      </c>
    </row>
    <row r="37" spans="1:10" ht="15" thickTop="1" x14ac:dyDescent="0.2">
      <c r="A37" s="40"/>
      <c r="B37" s="81"/>
      <c r="C37" s="42"/>
      <c r="D37" s="43"/>
      <c r="E37" s="25"/>
      <c r="F37" s="6"/>
      <c r="G37" s="25"/>
      <c r="H37" s="40"/>
      <c r="I37" s="25"/>
      <c r="J37" s="44"/>
    </row>
    <row r="38" spans="1:10" x14ac:dyDescent="0.2">
      <c r="A38" s="66" t="s">
        <v>35</v>
      </c>
      <c r="B38" s="82" t="s">
        <v>34</v>
      </c>
      <c r="C38" s="63"/>
      <c r="D38" s="83"/>
      <c r="E38" s="32"/>
      <c r="F38" s="13"/>
      <c r="G38" s="32"/>
      <c r="H38" s="84"/>
      <c r="I38" s="85"/>
      <c r="J38" s="85"/>
    </row>
    <row r="39" spans="1:10" x14ac:dyDescent="0.2">
      <c r="A39" s="62"/>
      <c r="B39" s="86"/>
      <c r="C39" s="63"/>
      <c r="D39" s="83"/>
      <c r="E39" s="32"/>
      <c r="F39" s="13"/>
      <c r="G39" s="32"/>
      <c r="H39" s="84"/>
      <c r="I39" s="85"/>
      <c r="J39" s="85"/>
    </row>
    <row r="40" spans="1:10" ht="25.5" x14ac:dyDescent="0.2">
      <c r="A40" s="87">
        <v>1</v>
      </c>
      <c r="B40" s="86" t="s">
        <v>61</v>
      </c>
      <c r="D40" s="39" t="s">
        <v>28</v>
      </c>
      <c r="E40" s="88"/>
      <c r="F40" s="15"/>
      <c r="G40" s="34"/>
      <c r="H40" s="89">
        <v>6</v>
      </c>
      <c r="I40" s="39"/>
      <c r="J40" s="90">
        <f>F40*H40</f>
        <v>0</v>
      </c>
    </row>
    <row r="41" spans="1:10" x14ac:dyDescent="0.2">
      <c r="A41" s="62"/>
      <c r="B41" s="86"/>
      <c r="C41" s="63"/>
      <c r="D41" s="83"/>
      <c r="E41" s="32"/>
      <c r="F41" s="13"/>
      <c r="G41" s="32"/>
      <c r="H41" s="84"/>
      <c r="I41" s="85"/>
      <c r="J41" s="91"/>
    </row>
    <row r="42" spans="1:10" ht="38.25" x14ac:dyDescent="0.2">
      <c r="A42" s="87">
        <v>2</v>
      </c>
      <c r="B42" s="86" t="s">
        <v>63</v>
      </c>
      <c r="C42" s="39"/>
      <c r="D42" s="92" t="s">
        <v>29</v>
      </c>
      <c r="E42" s="33"/>
      <c r="F42" s="15"/>
      <c r="G42" s="34"/>
      <c r="H42" s="89">
        <v>5</v>
      </c>
      <c r="I42" s="39"/>
      <c r="J42" s="90">
        <f>F42*H42</f>
        <v>0</v>
      </c>
    </row>
    <row r="43" spans="1:10" x14ac:dyDescent="0.2">
      <c r="A43" s="87"/>
      <c r="B43" s="93"/>
      <c r="C43" s="39"/>
      <c r="D43" s="92"/>
      <c r="E43" s="33"/>
      <c r="F43" s="17"/>
      <c r="G43" s="33"/>
      <c r="H43" s="94"/>
      <c r="I43" s="33"/>
      <c r="J43" s="91"/>
    </row>
    <row r="44" spans="1:10" ht="63.75" x14ac:dyDescent="0.2">
      <c r="A44" s="87">
        <v>3</v>
      </c>
      <c r="B44" s="86" t="s">
        <v>71</v>
      </c>
      <c r="C44" s="39"/>
      <c r="D44" s="92" t="s">
        <v>30</v>
      </c>
      <c r="E44" s="33"/>
      <c r="F44" s="15"/>
      <c r="G44" s="34"/>
      <c r="H44" s="89">
        <v>630</v>
      </c>
      <c r="I44" s="39"/>
      <c r="J44" s="90">
        <f>F44*H44</f>
        <v>0</v>
      </c>
    </row>
    <row r="45" spans="1:10" x14ac:dyDescent="0.2">
      <c r="A45" s="87" t="str">
        <f>IF(A43&gt;1,A43+1,"")</f>
        <v/>
      </c>
      <c r="B45" s="86"/>
      <c r="C45" s="39"/>
      <c r="D45" s="92"/>
      <c r="E45" s="33"/>
      <c r="F45" s="16"/>
      <c r="G45" s="34"/>
      <c r="H45" s="89"/>
      <c r="I45" s="39"/>
      <c r="J45" s="91"/>
    </row>
    <row r="46" spans="1:10" ht="25.5" x14ac:dyDescent="0.2">
      <c r="A46" s="87">
        <f t="shared" ref="A46:A49" si="0">IF(A44&gt;1,A44+1,"")</f>
        <v>4</v>
      </c>
      <c r="B46" s="2" t="s">
        <v>53</v>
      </c>
      <c r="C46" s="39"/>
      <c r="D46" s="92" t="s">
        <v>31</v>
      </c>
      <c r="E46" s="33"/>
      <c r="F46" s="15"/>
      <c r="G46" s="34"/>
      <c r="H46" s="89">
        <v>300</v>
      </c>
      <c r="I46" s="39"/>
      <c r="J46" s="90">
        <f>F46*H46</f>
        <v>0</v>
      </c>
    </row>
    <row r="47" spans="1:10" x14ac:dyDescent="0.2">
      <c r="A47" s="87"/>
      <c r="B47" s="86"/>
      <c r="C47" s="39"/>
      <c r="D47" s="92"/>
      <c r="E47" s="33"/>
      <c r="F47" s="16"/>
      <c r="G47" s="34"/>
      <c r="H47" s="89"/>
      <c r="I47" s="39"/>
      <c r="J47" s="91"/>
    </row>
    <row r="48" spans="1:10" ht="25.5" x14ac:dyDescent="0.2">
      <c r="A48" s="87">
        <f t="shared" si="0"/>
        <v>5</v>
      </c>
      <c r="B48" s="86" t="s">
        <v>72</v>
      </c>
      <c r="C48" s="39"/>
      <c r="D48" s="92" t="s">
        <v>29</v>
      </c>
      <c r="E48" s="33"/>
      <c r="F48" s="15"/>
      <c r="G48" s="34"/>
      <c r="H48" s="89">
        <v>5</v>
      </c>
      <c r="I48" s="39"/>
      <c r="J48" s="90">
        <f>F48*H48</f>
        <v>0</v>
      </c>
    </row>
    <row r="49" spans="1:12" x14ac:dyDescent="0.2">
      <c r="A49" s="87" t="str">
        <f t="shared" si="0"/>
        <v/>
      </c>
      <c r="B49" s="93"/>
      <c r="C49" s="39"/>
      <c r="D49" s="92"/>
      <c r="E49" s="33"/>
      <c r="F49" s="17"/>
      <c r="G49" s="33"/>
      <c r="H49" s="94"/>
      <c r="I49" s="33"/>
      <c r="J49" s="91"/>
    </row>
    <row r="50" spans="1:12" ht="25.5" x14ac:dyDescent="0.2">
      <c r="A50" s="87">
        <v>6</v>
      </c>
      <c r="B50" s="86" t="s">
        <v>60</v>
      </c>
      <c r="C50" s="39"/>
      <c r="D50" s="92" t="s">
        <v>29</v>
      </c>
      <c r="E50" s="33"/>
      <c r="F50" s="15"/>
      <c r="G50" s="34"/>
      <c r="H50" s="89">
        <v>3</v>
      </c>
      <c r="I50" s="39"/>
      <c r="J50" s="90">
        <f>F50*H50</f>
        <v>0</v>
      </c>
    </row>
    <row r="51" spans="1:12" x14ac:dyDescent="0.2">
      <c r="A51" s="87"/>
      <c r="B51" s="86"/>
      <c r="C51" s="39"/>
      <c r="D51" s="92"/>
      <c r="E51" s="33"/>
      <c r="F51" s="17"/>
      <c r="G51" s="33"/>
      <c r="H51" s="94"/>
      <c r="I51" s="33"/>
      <c r="J51" s="91"/>
    </row>
    <row r="52" spans="1:12" ht="63.75" x14ac:dyDescent="0.2">
      <c r="A52" s="87">
        <v>7</v>
      </c>
      <c r="B52" s="86" t="s">
        <v>62</v>
      </c>
      <c r="C52" s="39"/>
      <c r="D52" s="92" t="s">
        <v>31</v>
      </c>
      <c r="E52" s="33"/>
      <c r="F52" s="15"/>
      <c r="G52" s="34"/>
      <c r="H52" s="89">
        <v>3000</v>
      </c>
      <c r="I52" s="39"/>
      <c r="J52" s="90">
        <f>F52*H52</f>
        <v>0</v>
      </c>
    </row>
    <row r="53" spans="1:12" x14ac:dyDescent="0.2">
      <c r="A53" s="87"/>
      <c r="B53" s="93"/>
      <c r="C53" s="39"/>
      <c r="D53" s="92"/>
      <c r="E53" s="33"/>
      <c r="F53" s="17"/>
      <c r="G53" s="33"/>
      <c r="H53" s="94"/>
      <c r="I53" s="33"/>
      <c r="J53" s="91"/>
    </row>
    <row r="54" spans="1:12" ht="38.25" x14ac:dyDescent="0.2">
      <c r="A54" s="87">
        <v>8</v>
      </c>
      <c r="B54" s="86" t="s">
        <v>73</v>
      </c>
      <c r="C54" s="39"/>
      <c r="D54" s="92" t="s">
        <v>31</v>
      </c>
      <c r="E54" s="33"/>
      <c r="F54" s="15"/>
      <c r="G54" s="34"/>
      <c r="H54" s="89">
        <v>3000</v>
      </c>
      <c r="I54" s="39"/>
      <c r="J54" s="90">
        <f>F54*H54</f>
        <v>0</v>
      </c>
    </row>
    <row r="55" spans="1:12" x14ac:dyDescent="0.2">
      <c r="A55" s="87"/>
      <c r="B55" s="86"/>
      <c r="C55" s="39"/>
      <c r="D55" s="92"/>
      <c r="E55" s="33"/>
      <c r="F55" s="16"/>
      <c r="G55" s="34"/>
      <c r="H55" s="89"/>
      <c r="I55" s="39"/>
      <c r="J55" s="91"/>
    </row>
    <row r="56" spans="1:12" ht="63.75" x14ac:dyDescent="0.2">
      <c r="A56" s="87">
        <v>9</v>
      </c>
      <c r="B56" s="86" t="s">
        <v>32</v>
      </c>
      <c r="C56" s="39"/>
      <c r="D56" s="92" t="s">
        <v>42</v>
      </c>
      <c r="E56" s="33"/>
      <c r="F56" s="15"/>
      <c r="G56" s="34"/>
      <c r="H56" s="89">
        <v>60000</v>
      </c>
      <c r="I56" s="39"/>
      <c r="J56" s="90">
        <f>F56*H56</f>
        <v>0</v>
      </c>
    </row>
    <row r="57" spans="1:12" x14ac:dyDescent="0.2">
      <c r="A57" s="87"/>
      <c r="B57" s="86"/>
      <c r="C57" s="39"/>
      <c r="D57" s="92"/>
      <c r="E57" s="33"/>
      <c r="F57" s="17"/>
      <c r="G57" s="33"/>
      <c r="H57" s="94"/>
      <c r="I57" s="33"/>
      <c r="J57" s="91"/>
    </row>
    <row r="58" spans="1:12" ht="89.25" x14ac:dyDescent="0.2">
      <c r="A58" s="87">
        <v>10</v>
      </c>
      <c r="B58" s="86" t="s">
        <v>43</v>
      </c>
      <c r="C58" s="39"/>
      <c r="D58" s="92" t="s">
        <v>42</v>
      </c>
      <c r="E58" s="33"/>
      <c r="F58" s="15"/>
      <c r="G58" s="34"/>
      <c r="H58" s="89">
        <v>10000</v>
      </c>
      <c r="I58" s="39"/>
      <c r="J58" s="90">
        <f>F58*H58</f>
        <v>0</v>
      </c>
    </row>
    <row r="59" spans="1:12" x14ac:dyDescent="0.2">
      <c r="A59" s="87"/>
      <c r="B59" s="86"/>
      <c r="C59" s="39"/>
      <c r="D59" s="92"/>
      <c r="E59" s="33"/>
      <c r="F59" s="17"/>
      <c r="G59" s="33"/>
      <c r="H59" s="94"/>
      <c r="I59" s="33"/>
      <c r="J59" s="91"/>
    </row>
    <row r="60" spans="1:12" ht="38.25" x14ac:dyDescent="0.2">
      <c r="A60" s="87">
        <v>11</v>
      </c>
      <c r="B60" s="86" t="s">
        <v>55</v>
      </c>
      <c r="C60" s="39"/>
      <c r="D60" s="92" t="s">
        <v>31</v>
      </c>
      <c r="E60" s="33"/>
      <c r="F60" s="15"/>
      <c r="G60" s="34"/>
      <c r="H60" s="89">
        <v>200</v>
      </c>
      <c r="I60" s="39"/>
      <c r="J60" s="90">
        <f>F60*H60</f>
        <v>0</v>
      </c>
    </row>
    <row r="61" spans="1:12" x14ac:dyDescent="0.2">
      <c r="A61" s="87"/>
      <c r="B61" s="86"/>
      <c r="C61" s="39"/>
      <c r="D61" s="92"/>
      <c r="E61" s="33"/>
      <c r="F61" s="16"/>
      <c r="G61" s="34"/>
      <c r="H61" s="89"/>
      <c r="I61" s="39"/>
      <c r="J61" s="91"/>
    </row>
    <row r="62" spans="1:12" ht="38.25" x14ac:dyDescent="0.2">
      <c r="A62" s="95">
        <v>12</v>
      </c>
      <c r="B62" s="1" t="s">
        <v>76</v>
      </c>
      <c r="C62" s="39"/>
      <c r="D62" s="92" t="s">
        <v>56</v>
      </c>
      <c r="E62" s="33"/>
      <c r="F62" s="15"/>
      <c r="G62" s="34"/>
      <c r="H62" s="89">
        <v>5</v>
      </c>
      <c r="I62" s="39"/>
      <c r="J62" s="90">
        <f>F62*H62</f>
        <v>0</v>
      </c>
      <c r="L62" s="96"/>
    </row>
    <row r="63" spans="1:12" x14ac:dyDescent="0.2">
      <c r="A63" s="87"/>
      <c r="B63" s="1"/>
      <c r="C63" s="39"/>
      <c r="D63" s="92"/>
      <c r="E63" s="33"/>
      <c r="F63" s="16"/>
      <c r="G63" s="34"/>
      <c r="H63" s="89"/>
      <c r="I63" s="39"/>
      <c r="J63" s="91"/>
    </row>
    <row r="64" spans="1:12" ht="27.75" customHeight="1" x14ac:dyDescent="0.2">
      <c r="A64" s="87">
        <v>13</v>
      </c>
      <c r="B64" s="2" t="s">
        <v>57</v>
      </c>
      <c r="C64" s="39"/>
      <c r="D64" s="92" t="s">
        <v>56</v>
      </c>
      <c r="E64" s="33"/>
      <c r="F64" s="15"/>
      <c r="G64" s="34"/>
      <c r="H64" s="89">
        <v>1</v>
      </c>
      <c r="I64" s="39"/>
      <c r="J64" s="90">
        <f>F64*H64</f>
        <v>0</v>
      </c>
    </row>
    <row r="65" spans="1:10" x14ac:dyDescent="0.2">
      <c r="A65" s="87"/>
      <c r="B65" s="2"/>
      <c r="C65" s="39"/>
      <c r="D65" s="92"/>
      <c r="E65" s="33"/>
      <c r="F65" s="16"/>
      <c r="G65" s="34"/>
      <c r="H65" s="89"/>
      <c r="I65" s="39"/>
      <c r="J65" s="91"/>
    </row>
    <row r="66" spans="1:10" x14ac:dyDescent="0.2">
      <c r="A66" s="97" t="s">
        <v>37</v>
      </c>
      <c r="B66" s="82" t="s">
        <v>36</v>
      </c>
      <c r="C66" s="39"/>
      <c r="D66" s="92"/>
      <c r="E66" s="33"/>
      <c r="F66" s="16"/>
      <c r="G66" s="34"/>
      <c r="H66" s="89"/>
      <c r="I66" s="39"/>
      <c r="J66" s="91"/>
    </row>
    <row r="67" spans="1:10" x14ac:dyDescent="0.2">
      <c r="A67" s="87"/>
      <c r="B67" s="86"/>
      <c r="C67" s="39"/>
      <c r="D67" s="92"/>
      <c r="E67" s="33"/>
      <c r="F67" s="17"/>
      <c r="G67" s="33"/>
      <c r="H67" s="94"/>
      <c r="I67" s="33"/>
      <c r="J67" s="91"/>
    </row>
    <row r="68" spans="1:10" ht="38.25" x14ac:dyDescent="0.2">
      <c r="A68" s="87">
        <v>1</v>
      </c>
      <c r="B68" s="86" t="s">
        <v>65</v>
      </c>
      <c r="C68" s="39"/>
      <c r="D68" s="92" t="s">
        <v>31</v>
      </c>
      <c r="E68" s="33"/>
      <c r="F68" s="15"/>
      <c r="G68" s="34"/>
      <c r="H68" s="89">
        <v>200</v>
      </c>
      <c r="I68" s="39"/>
      <c r="J68" s="90">
        <f>F68*H68</f>
        <v>0</v>
      </c>
    </row>
    <row r="69" spans="1:10" x14ac:dyDescent="0.2">
      <c r="A69" s="87"/>
      <c r="B69" s="86"/>
      <c r="C69" s="39"/>
      <c r="D69" s="92"/>
      <c r="E69" s="33"/>
      <c r="F69" s="16"/>
      <c r="G69" s="34"/>
      <c r="H69" s="89"/>
      <c r="I69" s="39"/>
      <c r="J69" s="91"/>
    </row>
    <row r="70" spans="1:10" ht="38.25" x14ac:dyDescent="0.2">
      <c r="A70" s="87">
        <v>2</v>
      </c>
      <c r="B70" s="1" t="s">
        <v>66</v>
      </c>
      <c r="C70" s="39"/>
      <c r="D70" s="92" t="s">
        <v>56</v>
      </c>
      <c r="E70" s="33"/>
      <c r="F70" s="15"/>
      <c r="G70" s="34"/>
      <c r="H70" s="89">
        <v>5</v>
      </c>
      <c r="I70" s="39"/>
      <c r="J70" s="90">
        <f>F70*H70</f>
        <v>0</v>
      </c>
    </row>
    <row r="71" spans="1:10" x14ac:dyDescent="0.2">
      <c r="A71" s="87"/>
      <c r="B71" s="93"/>
      <c r="C71" s="39"/>
      <c r="D71" s="92"/>
      <c r="E71" s="33"/>
      <c r="F71" s="17"/>
      <c r="G71" s="33"/>
      <c r="H71" s="94"/>
      <c r="I71" s="33"/>
      <c r="J71" s="91"/>
    </row>
    <row r="72" spans="1:10" ht="53.25" customHeight="1" x14ac:dyDescent="0.2">
      <c r="A72" s="87">
        <v>3</v>
      </c>
      <c r="B72" s="86" t="s">
        <v>77</v>
      </c>
      <c r="C72" s="39"/>
      <c r="D72" s="92" t="s">
        <v>31</v>
      </c>
      <c r="E72" s="33"/>
      <c r="F72" s="15"/>
      <c r="G72" s="34"/>
      <c r="H72" s="89">
        <v>3000</v>
      </c>
      <c r="I72" s="39"/>
      <c r="J72" s="90">
        <f>F72*H72</f>
        <v>0</v>
      </c>
    </row>
    <row r="73" spans="1:10" x14ac:dyDescent="0.2">
      <c r="A73" s="87"/>
      <c r="B73" s="86"/>
      <c r="C73" s="39"/>
      <c r="D73" s="92"/>
      <c r="E73" s="33"/>
      <c r="F73" s="16"/>
      <c r="G73" s="34"/>
      <c r="H73" s="89"/>
      <c r="I73" s="39"/>
      <c r="J73" s="91"/>
    </row>
    <row r="74" spans="1:10" ht="38.25" x14ac:dyDescent="0.2">
      <c r="A74" s="87">
        <v>4</v>
      </c>
      <c r="B74" s="86" t="s">
        <v>74</v>
      </c>
      <c r="C74" s="39"/>
      <c r="D74" s="92" t="s">
        <v>31</v>
      </c>
      <c r="E74" s="33"/>
      <c r="F74" s="15"/>
      <c r="G74" s="34"/>
      <c r="H74" s="89">
        <v>3000</v>
      </c>
      <c r="I74" s="39"/>
      <c r="J74" s="90">
        <f>F74*H74</f>
        <v>0</v>
      </c>
    </row>
    <row r="75" spans="1:10" x14ac:dyDescent="0.2">
      <c r="A75" s="87"/>
      <c r="B75" s="93"/>
      <c r="C75" s="39"/>
      <c r="D75" s="92"/>
      <c r="E75" s="33"/>
      <c r="F75" s="17"/>
      <c r="G75" s="33"/>
      <c r="H75" s="94"/>
      <c r="I75" s="33"/>
      <c r="J75" s="91"/>
    </row>
    <row r="76" spans="1:10" ht="51" x14ac:dyDescent="0.2">
      <c r="A76" s="87">
        <v>5</v>
      </c>
      <c r="B76" s="98" t="s">
        <v>75</v>
      </c>
      <c r="C76" s="39"/>
      <c r="D76" s="92" t="s">
        <v>29</v>
      </c>
      <c r="E76" s="33"/>
      <c r="F76" s="15"/>
      <c r="G76" s="34"/>
      <c r="H76" s="89">
        <v>5</v>
      </c>
      <c r="I76" s="39"/>
      <c r="J76" s="90">
        <f>F76*H76</f>
        <v>0</v>
      </c>
    </row>
    <row r="77" spans="1:10" x14ac:dyDescent="0.2">
      <c r="A77" s="87"/>
      <c r="B77" s="93"/>
      <c r="C77" s="39"/>
      <c r="D77" s="92"/>
      <c r="E77" s="33"/>
      <c r="F77" s="17"/>
      <c r="G77" s="33"/>
      <c r="H77" s="94"/>
      <c r="I77" s="33"/>
      <c r="J77" s="91"/>
    </row>
    <row r="78" spans="1:10" ht="66.75" customHeight="1" x14ac:dyDescent="0.2">
      <c r="A78" s="95">
        <v>6</v>
      </c>
      <c r="B78" s="86" t="s">
        <v>59</v>
      </c>
      <c r="C78" s="39"/>
      <c r="D78" s="92" t="s">
        <v>30</v>
      </c>
      <c r="E78" s="33"/>
      <c r="F78" s="15"/>
      <c r="G78" s="34"/>
      <c r="H78" s="89">
        <v>200</v>
      </c>
      <c r="I78" s="39"/>
      <c r="J78" s="90">
        <f>F78*H78</f>
        <v>0</v>
      </c>
    </row>
    <row r="79" spans="1:10" x14ac:dyDescent="0.2">
      <c r="A79" s="95"/>
      <c r="B79" s="86"/>
      <c r="C79" s="39"/>
      <c r="D79" s="92"/>
      <c r="E79" s="33"/>
      <c r="F79" s="16"/>
      <c r="G79" s="34"/>
      <c r="H79" s="89"/>
      <c r="I79" s="39"/>
      <c r="J79" s="91"/>
    </row>
    <row r="80" spans="1:10" ht="63.75" x14ac:dyDescent="0.2">
      <c r="A80" s="95">
        <v>7</v>
      </c>
      <c r="B80" s="5" t="s">
        <v>78</v>
      </c>
      <c r="C80" s="39"/>
      <c r="D80" s="92" t="s">
        <v>30</v>
      </c>
      <c r="E80" s="33"/>
      <c r="F80" s="15"/>
      <c r="G80" s="34"/>
      <c r="H80" s="89">
        <v>100</v>
      </c>
      <c r="I80" s="39"/>
      <c r="J80" s="90">
        <f>F80*H80</f>
        <v>0</v>
      </c>
    </row>
    <row r="81" spans="1:10" x14ac:dyDescent="0.2">
      <c r="A81" s="87"/>
      <c r="B81" s="86"/>
      <c r="C81" s="39"/>
      <c r="D81" s="92"/>
      <c r="E81" s="33"/>
      <c r="F81" s="17"/>
      <c r="G81" s="33"/>
      <c r="H81" s="94"/>
      <c r="I81" s="33"/>
      <c r="J81" s="91"/>
    </row>
    <row r="82" spans="1:10" ht="63.75" x14ac:dyDescent="0.2">
      <c r="A82" s="87">
        <v>8</v>
      </c>
      <c r="B82" s="86" t="s">
        <v>67</v>
      </c>
      <c r="C82" s="39"/>
      <c r="D82" s="92" t="s">
        <v>30</v>
      </c>
      <c r="E82" s="33"/>
      <c r="F82" s="15"/>
      <c r="G82" s="34"/>
      <c r="H82" s="89">
        <v>10</v>
      </c>
      <c r="I82" s="39"/>
      <c r="J82" s="90">
        <f>F82*H82</f>
        <v>0</v>
      </c>
    </row>
    <row r="83" spans="1:10" x14ac:dyDescent="0.2">
      <c r="A83" s="87"/>
      <c r="B83" s="93"/>
      <c r="C83" s="39"/>
      <c r="D83" s="92"/>
      <c r="E83" s="33"/>
      <c r="F83" s="17"/>
      <c r="G83" s="33"/>
      <c r="H83" s="94"/>
      <c r="I83" s="33"/>
      <c r="J83" s="91"/>
    </row>
    <row r="84" spans="1:10" ht="76.5" x14ac:dyDescent="0.2">
      <c r="A84" s="87">
        <v>9</v>
      </c>
      <c r="B84" s="86" t="s">
        <v>68</v>
      </c>
      <c r="C84" s="39"/>
      <c r="D84" s="92" t="s">
        <v>31</v>
      </c>
      <c r="E84" s="33"/>
      <c r="F84" s="15"/>
      <c r="G84" s="34"/>
      <c r="H84" s="89">
        <v>3000</v>
      </c>
      <c r="I84" s="39"/>
      <c r="J84" s="90">
        <f>F84*H84</f>
        <v>0</v>
      </c>
    </row>
    <row r="85" spans="1:10" x14ac:dyDescent="0.2">
      <c r="A85" s="87"/>
      <c r="B85" s="86"/>
      <c r="C85" s="39"/>
      <c r="D85" s="92"/>
      <c r="E85" s="33"/>
      <c r="F85" s="16"/>
      <c r="G85" s="34"/>
      <c r="H85" s="89"/>
      <c r="I85" s="39"/>
      <c r="J85" s="91"/>
    </row>
    <row r="86" spans="1:10" ht="76.5" x14ac:dyDescent="0.2">
      <c r="A86" s="87">
        <v>10</v>
      </c>
      <c r="B86" s="86" t="s">
        <v>69</v>
      </c>
      <c r="C86" s="39"/>
      <c r="D86" s="92" t="s">
        <v>31</v>
      </c>
      <c r="E86" s="33"/>
      <c r="F86" s="15"/>
      <c r="G86" s="34"/>
      <c r="H86" s="89">
        <v>300</v>
      </c>
      <c r="I86" s="39"/>
      <c r="J86" s="90">
        <f>F86*H86</f>
        <v>0</v>
      </c>
    </row>
    <row r="87" spans="1:10" x14ac:dyDescent="0.2">
      <c r="A87" s="87"/>
      <c r="B87" s="86"/>
      <c r="C87" s="39"/>
      <c r="D87" s="92"/>
      <c r="E87" s="33"/>
      <c r="F87" s="16"/>
      <c r="G87" s="34"/>
      <c r="H87" s="89"/>
      <c r="I87" s="39"/>
      <c r="J87" s="91"/>
    </row>
    <row r="88" spans="1:10" ht="63.75" x14ac:dyDescent="0.2">
      <c r="A88" s="87">
        <v>11</v>
      </c>
      <c r="B88" s="86" t="s">
        <v>79</v>
      </c>
      <c r="C88" s="39"/>
      <c r="D88" s="92" t="s">
        <v>31</v>
      </c>
      <c r="E88" s="33"/>
      <c r="F88" s="15"/>
      <c r="G88" s="34"/>
      <c r="H88" s="89">
        <v>300</v>
      </c>
      <c r="I88" s="39"/>
      <c r="J88" s="90">
        <f>F88*H88</f>
        <v>0</v>
      </c>
    </row>
    <row r="89" spans="1:10" x14ac:dyDescent="0.2">
      <c r="A89" s="87"/>
      <c r="B89" s="93"/>
      <c r="C89" s="39"/>
      <c r="D89" s="92"/>
      <c r="E89" s="33"/>
      <c r="F89" s="17"/>
      <c r="G89" s="33"/>
      <c r="H89" s="94"/>
      <c r="I89" s="33"/>
      <c r="J89" s="91"/>
    </row>
    <row r="90" spans="1:10" ht="38.25" x14ac:dyDescent="0.2">
      <c r="A90" s="87">
        <v>12</v>
      </c>
      <c r="B90" s="98" t="s">
        <v>70</v>
      </c>
      <c r="C90" s="39"/>
      <c r="D90" s="92" t="s">
        <v>29</v>
      </c>
      <c r="E90" s="33"/>
      <c r="F90" s="15"/>
      <c r="G90" s="34"/>
      <c r="H90" s="89">
        <v>3000</v>
      </c>
      <c r="I90" s="39"/>
      <c r="J90" s="90">
        <f>F90*H90</f>
        <v>0</v>
      </c>
    </row>
    <row r="91" spans="1:10" x14ac:dyDescent="0.2">
      <c r="A91" s="87"/>
      <c r="B91" s="93"/>
      <c r="C91" s="39"/>
      <c r="D91" s="92"/>
      <c r="E91" s="33"/>
      <c r="F91" s="17"/>
      <c r="G91" s="33"/>
      <c r="H91" s="94"/>
      <c r="I91" s="33"/>
      <c r="J91" s="91"/>
    </row>
    <row r="92" spans="1:10" ht="25.5" x14ac:dyDescent="0.2">
      <c r="A92" s="87">
        <v>13</v>
      </c>
      <c r="B92" s="1" t="s">
        <v>85</v>
      </c>
      <c r="C92" s="39"/>
      <c r="D92" s="92" t="s">
        <v>30</v>
      </c>
      <c r="E92" s="33"/>
      <c r="F92" s="15"/>
      <c r="G92" s="34"/>
      <c r="H92" s="89">
        <v>210</v>
      </c>
      <c r="I92" s="39"/>
      <c r="J92" s="90">
        <f>F92*H92</f>
        <v>0</v>
      </c>
    </row>
    <row r="93" spans="1:10" x14ac:dyDescent="0.2">
      <c r="A93" s="87"/>
      <c r="B93" s="1"/>
      <c r="C93" s="39"/>
      <c r="D93" s="92"/>
      <c r="E93" s="33"/>
      <c r="F93" s="16"/>
      <c r="G93" s="34"/>
      <c r="H93" s="89"/>
      <c r="I93" s="39"/>
      <c r="J93" s="91"/>
    </row>
    <row r="94" spans="1:10" ht="25.5" x14ac:dyDescent="0.2">
      <c r="A94" s="87">
        <v>14</v>
      </c>
      <c r="B94" s="1" t="s">
        <v>86</v>
      </c>
      <c r="C94" s="39"/>
      <c r="D94" s="92" t="s">
        <v>30</v>
      </c>
      <c r="E94" s="33"/>
      <c r="F94" s="15"/>
      <c r="G94" s="34"/>
      <c r="H94" s="89">
        <v>210</v>
      </c>
      <c r="I94" s="39"/>
      <c r="J94" s="90">
        <f>F94*H94</f>
        <v>0</v>
      </c>
    </row>
    <row r="95" spans="1:10" x14ac:dyDescent="0.2">
      <c r="A95" s="87"/>
      <c r="B95" s="86"/>
      <c r="C95" s="39"/>
      <c r="D95" s="92"/>
      <c r="E95" s="33"/>
      <c r="F95" s="16"/>
      <c r="G95" s="34"/>
      <c r="H95" s="89"/>
      <c r="I95" s="39"/>
      <c r="J95" s="91"/>
    </row>
    <row r="96" spans="1:10" ht="38.25" x14ac:dyDescent="0.2">
      <c r="A96" s="87">
        <v>15</v>
      </c>
      <c r="B96" s="86" t="s">
        <v>54</v>
      </c>
      <c r="C96" s="39"/>
      <c r="D96" s="92" t="s">
        <v>28</v>
      </c>
      <c r="E96" s="33"/>
      <c r="F96" s="15"/>
      <c r="G96" s="34"/>
      <c r="H96" s="89">
        <v>5</v>
      </c>
      <c r="I96" s="39"/>
      <c r="J96" s="90">
        <f>F96*H96</f>
        <v>0</v>
      </c>
    </row>
    <row r="97" spans="1:12" x14ac:dyDescent="0.2">
      <c r="A97" s="87"/>
      <c r="B97" s="86"/>
      <c r="C97" s="39"/>
      <c r="D97" s="92"/>
      <c r="E97" s="33"/>
      <c r="F97" s="16"/>
      <c r="G97" s="34"/>
      <c r="H97" s="89"/>
      <c r="I97" s="39"/>
      <c r="J97" s="91"/>
    </row>
    <row r="98" spans="1:12" ht="38.25" x14ac:dyDescent="0.2">
      <c r="A98" s="87">
        <v>16</v>
      </c>
      <c r="B98" s="4" t="s">
        <v>84</v>
      </c>
      <c r="C98" s="39"/>
      <c r="D98" s="92" t="s">
        <v>30</v>
      </c>
      <c r="E98" s="33"/>
      <c r="F98" s="15"/>
      <c r="G98" s="34"/>
      <c r="H98" s="89">
        <v>210</v>
      </c>
      <c r="I98" s="39"/>
      <c r="J98" s="90">
        <f>F98*H98</f>
        <v>0</v>
      </c>
    </row>
    <row r="99" spans="1:12" x14ac:dyDescent="0.2">
      <c r="A99" s="87"/>
      <c r="B99" s="4"/>
      <c r="C99" s="39"/>
      <c r="D99" s="92"/>
      <c r="E99" s="33"/>
      <c r="F99" s="16"/>
      <c r="G99" s="34"/>
      <c r="H99" s="89"/>
      <c r="I99" s="39"/>
      <c r="J99" s="91"/>
    </row>
    <row r="100" spans="1:12" ht="51" x14ac:dyDescent="0.2">
      <c r="A100" s="87">
        <v>17</v>
      </c>
      <c r="B100" s="86" t="s">
        <v>80</v>
      </c>
      <c r="C100" s="39"/>
      <c r="D100" s="92" t="s">
        <v>31</v>
      </c>
      <c r="E100" s="33"/>
      <c r="F100" s="15"/>
      <c r="G100" s="34"/>
      <c r="H100" s="89">
        <v>2500</v>
      </c>
      <c r="I100" s="39"/>
      <c r="J100" s="90">
        <f>F100*H100</f>
        <v>0</v>
      </c>
    </row>
    <row r="101" spans="1:12" x14ac:dyDescent="0.2">
      <c r="A101" s="87"/>
      <c r="B101" s="1"/>
      <c r="C101" s="39"/>
      <c r="D101" s="92"/>
      <c r="E101" s="33"/>
      <c r="F101" s="16"/>
      <c r="G101" s="34"/>
      <c r="H101" s="89"/>
      <c r="I101" s="39"/>
      <c r="J101" s="91"/>
    </row>
    <row r="102" spans="1:12" ht="38.25" x14ac:dyDescent="0.2">
      <c r="A102" s="95">
        <v>18</v>
      </c>
      <c r="B102" s="5" t="s">
        <v>82</v>
      </c>
      <c r="C102" s="39"/>
      <c r="D102" s="92" t="s">
        <v>31</v>
      </c>
      <c r="E102" s="33"/>
      <c r="F102" s="15"/>
      <c r="G102" s="34"/>
      <c r="H102" s="89">
        <v>500</v>
      </c>
      <c r="I102" s="39"/>
      <c r="J102" s="90">
        <f>F102*H102</f>
        <v>0</v>
      </c>
    </row>
    <row r="103" spans="1:12" x14ac:dyDescent="0.2">
      <c r="A103" s="95"/>
      <c r="B103" s="5"/>
      <c r="C103" s="39"/>
      <c r="D103" s="92"/>
      <c r="E103" s="33"/>
      <c r="F103" s="16"/>
      <c r="G103" s="34"/>
      <c r="H103" s="89"/>
      <c r="I103" s="39"/>
      <c r="J103" s="91"/>
    </row>
    <row r="104" spans="1:12" ht="51.75" customHeight="1" x14ac:dyDescent="0.2">
      <c r="A104" s="95">
        <v>19</v>
      </c>
      <c r="B104" s="5" t="s">
        <v>81</v>
      </c>
      <c r="C104" s="39"/>
      <c r="D104" s="92" t="s">
        <v>31</v>
      </c>
      <c r="E104" s="33"/>
      <c r="F104" s="15"/>
      <c r="G104" s="34"/>
      <c r="H104" s="89">
        <v>500</v>
      </c>
      <c r="I104" s="39"/>
      <c r="J104" s="90">
        <f>F104*H104</f>
        <v>0</v>
      </c>
    </row>
    <row r="105" spans="1:12" x14ac:dyDescent="0.2">
      <c r="A105" s="87"/>
      <c r="B105" s="4"/>
      <c r="C105" s="39"/>
      <c r="D105" s="92"/>
      <c r="E105" s="33"/>
      <c r="F105" s="16"/>
      <c r="G105" s="34"/>
      <c r="H105" s="89"/>
      <c r="I105" s="39"/>
      <c r="J105" s="91"/>
    </row>
    <row r="106" spans="1:12" ht="25.5" x14ac:dyDescent="0.2">
      <c r="A106" s="95">
        <v>20</v>
      </c>
      <c r="B106" s="4" t="s">
        <v>48</v>
      </c>
      <c r="C106" s="39"/>
      <c r="D106" s="92" t="s">
        <v>31</v>
      </c>
      <c r="E106" s="33"/>
      <c r="F106" s="15"/>
      <c r="G106" s="34"/>
      <c r="H106" s="89">
        <v>300</v>
      </c>
      <c r="I106" s="39"/>
      <c r="J106" s="90">
        <f>F106*H106</f>
        <v>0</v>
      </c>
    </row>
    <row r="107" spans="1:12" x14ac:dyDescent="0.2">
      <c r="A107" s="87"/>
      <c r="B107" s="4"/>
      <c r="C107" s="39"/>
      <c r="D107" s="92"/>
      <c r="E107" s="33"/>
      <c r="F107" s="16"/>
      <c r="G107" s="34"/>
      <c r="H107" s="89"/>
      <c r="I107" s="39"/>
      <c r="J107" s="91"/>
    </row>
    <row r="108" spans="1:12" ht="38.25" x14ac:dyDescent="0.2">
      <c r="A108" s="95">
        <v>21</v>
      </c>
      <c r="B108" s="4" t="s">
        <v>49</v>
      </c>
      <c r="C108" s="39"/>
      <c r="D108" s="92" t="s">
        <v>31</v>
      </c>
      <c r="E108" s="33"/>
      <c r="F108" s="15"/>
      <c r="G108" s="34"/>
      <c r="H108" s="89">
        <v>150</v>
      </c>
      <c r="I108" s="39"/>
      <c r="J108" s="90">
        <f>F108*H108</f>
        <v>0</v>
      </c>
    </row>
    <row r="109" spans="1:12" x14ac:dyDescent="0.2">
      <c r="A109" s="95"/>
      <c r="B109" s="4"/>
      <c r="C109" s="39"/>
      <c r="D109" s="92"/>
      <c r="E109" s="33"/>
      <c r="F109" s="16"/>
      <c r="G109" s="34"/>
      <c r="H109" s="89"/>
      <c r="I109" s="39"/>
      <c r="J109" s="91"/>
    </row>
    <row r="110" spans="1:12" ht="63.75" x14ac:dyDescent="0.2">
      <c r="A110" s="95">
        <v>22</v>
      </c>
      <c r="B110" s="4" t="s">
        <v>50</v>
      </c>
      <c r="C110" s="39"/>
      <c r="D110" s="92" t="s">
        <v>31</v>
      </c>
      <c r="E110" s="33"/>
      <c r="F110" s="15"/>
      <c r="G110" s="34"/>
      <c r="H110" s="89">
        <v>150</v>
      </c>
      <c r="I110" s="39"/>
      <c r="J110" s="90">
        <f>F110*H110</f>
        <v>0</v>
      </c>
      <c r="L110" s="99"/>
    </row>
    <row r="111" spans="1:12" x14ac:dyDescent="0.2">
      <c r="A111" s="87"/>
      <c r="B111" s="4"/>
      <c r="C111" s="39"/>
      <c r="D111" s="92"/>
      <c r="E111" s="33"/>
      <c r="F111" s="16"/>
      <c r="G111" s="34"/>
      <c r="H111" s="89"/>
      <c r="I111" s="39"/>
      <c r="J111" s="91"/>
    </row>
    <row r="112" spans="1:12" ht="25.5" x14ac:dyDescent="0.2">
      <c r="A112" s="95">
        <v>23</v>
      </c>
      <c r="B112" s="2" t="s">
        <v>109</v>
      </c>
      <c r="C112" s="39"/>
      <c r="D112" s="92" t="s">
        <v>51</v>
      </c>
      <c r="E112" s="33"/>
      <c r="F112" s="15"/>
      <c r="G112" s="34"/>
      <c r="H112" s="89">
        <v>10</v>
      </c>
      <c r="I112" s="39"/>
      <c r="J112" s="90">
        <f>F112*H112</f>
        <v>0</v>
      </c>
    </row>
    <row r="113" spans="1:10" x14ac:dyDescent="0.2">
      <c r="A113" s="87"/>
      <c r="B113" s="2"/>
      <c r="C113" s="39"/>
      <c r="D113" s="92"/>
      <c r="E113" s="33"/>
      <c r="F113" s="16"/>
      <c r="G113" s="34"/>
      <c r="H113" s="89"/>
      <c r="I113" s="39"/>
      <c r="J113" s="91"/>
    </row>
    <row r="114" spans="1:10" x14ac:dyDescent="0.2">
      <c r="A114" s="97" t="s">
        <v>39</v>
      </c>
      <c r="B114" s="82" t="s">
        <v>38</v>
      </c>
      <c r="C114" s="39"/>
      <c r="D114" s="92"/>
      <c r="E114" s="33"/>
      <c r="F114" s="16"/>
      <c r="G114" s="34"/>
      <c r="H114" s="89"/>
      <c r="I114" s="39"/>
      <c r="J114" s="91"/>
    </row>
    <row r="115" spans="1:10" x14ac:dyDescent="0.2">
      <c r="A115" s="97"/>
      <c r="B115" s="82"/>
      <c r="C115" s="39"/>
      <c r="D115" s="92"/>
      <c r="E115" s="33"/>
      <c r="F115" s="16"/>
      <c r="G115" s="34"/>
      <c r="H115" s="89"/>
      <c r="I115" s="39"/>
      <c r="J115" s="91"/>
    </row>
    <row r="116" spans="1:10" ht="63.75" x14ac:dyDescent="0.2">
      <c r="A116" s="87">
        <v>1</v>
      </c>
      <c r="B116" s="86" t="s">
        <v>87</v>
      </c>
      <c r="C116" s="39"/>
      <c r="D116" s="39" t="s">
        <v>30</v>
      </c>
      <c r="E116" s="33"/>
      <c r="F116" s="18"/>
      <c r="G116" s="99"/>
      <c r="H116" s="100">
        <v>210</v>
      </c>
      <c r="I116" s="39"/>
      <c r="J116" s="90">
        <f>F116*H116</f>
        <v>0</v>
      </c>
    </row>
    <row r="117" spans="1:10" x14ac:dyDescent="0.2">
      <c r="A117" s="87"/>
      <c r="B117" s="93"/>
      <c r="C117" s="39"/>
      <c r="D117" s="92"/>
      <c r="E117" s="33"/>
      <c r="F117" s="17"/>
      <c r="G117" s="33"/>
      <c r="H117" s="94"/>
      <c r="I117" s="33"/>
      <c r="J117" s="91"/>
    </row>
    <row r="118" spans="1:10" ht="51" x14ac:dyDescent="0.2">
      <c r="A118" s="87">
        <v>2</v>
      </c>
      <c r="B118" s="86" t="s">
        <v>45</v>
      </c>
      <c r="C118" s="39"/>
      <c r="D118" s="92" t="s">
        <v>29</v>
      </c>
      <c r="E118" s="33"/>
      <c r="F118" s="15"/>
      <c r="G118" s="34"/>
      <c r="H118" s="89">
        <v>12</v>
      </c>
      <c r="I118" s="39"/>
      <c r="J118" s="90">
        <f>F118*H118</f>
        <v>0</v>
      </c>
    </row>
    <row r="119" spans="1:10" x14ac:dyDescent="0.2">
      <c r="A119" s="87"/>
      <c r="B119" s="93"/>
      <c r="C119" s="39"/>
      <c r="D119" s="92"/>
      <c r="E119" s="33"/>
      <c r="F119" s="17"/>
      <c r="G119" s="33"/>
      <c r="H119" s="94"/>
      <c r="I119" s="33"/>
      <c r="J119" s="91"/>
    </row>
    <row r="120" spans="1:10" ht="66" customHeight="1" x14ac:dyDescent="0.2">
      <c r="A120" s="95">
        <v>3</v>
      </c>
      <c r="B120" s="2" t="s">
        <v>88</v>
      </c>
      <c r="C120" s="39"/>
      <c r="D120" s="92"/>
      <c r="E120" s="33"/>
      <c r="F120" s="16"/>
      <c r="G120" s="34"/>
      <c r="H120" s="89"/>
      <c r="I120" s="39"/>
      <c r="J120" s="91"/>
    </row>
    <row r="121" spans="1:10" x14ac:dyDescent="0.2">
      <c r="A121" s="87"/>
      <c r="B121" s="86" t="s">
        <v>89</v>
      </c>
      <c r="C121" s="39"/>
      <c r="D121" s="92" t="s">
        <v>30</v>
      </c>
      <c r="E121" s="33"/>
      <c r="F121" s="15"/>
      <c r="G121" s="34"/>
      <c r="H121" s="89">
        <v>10</v>
      </c>
      <c r="I121" s="39"/>
      <c r="J121" s="90">
        <f>F121*H121</f>
        <v>0</v>
      </c>
    </row>
    <row r="122" spans="1:10" x14ac:dyDescent="0.2">
      <c r="A122" s="87"/>
      <c r="B122" s="86" t="s">
        <v>90</v>
      </c>
      <c r="C122" s="39"/>
      <c r="D122" s="92" t="s">
        <v>30</v>
      </c>
      <c r="E122" s="33"/>
      <c r="F122" s="15"/>
      <c r="G122" s="34"/>
      <c r="H122" s="89">
        <v>10</v>
      </c>
      <c r="I122" s="39"/>
      <c r="J122" s="90">
        <f>F122*H122</f>
        <v>0</v>
      </c>
    </row>
    <row r="123" spans="1:10" x14ac:dyDescent="0.2">
      <c r="A123" s="87"/>
      <c r="B123" s="86" t="s">
        <v>91</v>
      </c>
      <c r="C123" s="39"/>
      <c r="D123" s="92" t="s">
        <v>30</v>
      </c>
      <c r="E123" s="33"/>
      <c r="F123" s="15"/>
      <c r="G123" s="34"/>
      <c r="H123" s="89">
        <v>30</v>
      </c>
      <c r="I123" s="39"/>
      <c r="J123" s="90">
        <f>F123*H123</f>
        <v>0</v>
      </c>
    </row>
    <row r="124" spans="1:10" x14ac:dyDescent="0.2">
      <c r="A124" s="87"/>
      <c r="B124" s="86"/>
      <c r="C124" s="39"/>
      <c r="D124" s="92"/>
      <c r="E124" s="33"/>
      <c r="F124" s="16"/>
      <c r="G124" s="34"/>
      <c r="H124" s="89"/>
      <c r="I124" s="39"/>
      <c r="J124" s="91"/>
    </row>
    <row r="125" spans="1:10" ht="51" x14ac:dyDescent="0.2">
      <c r="A125" s="87">
        <v>4</v>
      </c>
      <c r="B125" s="2" t="s">
        <v>92</v>
      </c>
      <c r="C125" s="39"/>
      <c r="D125" s="92"/>
      <c r="E125" s="33"/>
      <c r="F125" s="16"/>
      <c r="G125" s="34"/>
      <c r="H125" s="89"/>
      <c r="I125" s="39"/>
      <c r="J125" s="91"/>
    </row>
    <row r="126" spans="1:10" x14ac:dyDescent="0.2">
      <c r="A126" s="87"/>
      <c r="B126" s="86" t="s">
        <v>89</v>
      </c>
      <c r="C126" s="39"/>
      <c r="D126" s="92" t="s">
        <v>29</v>
      </c>
      <c r="E126" s="33"/>
      <c r="F126" s="15"/>
      <c r="G126" s="34"/>
      <c r="H126" s="89">
        <v>12</v>
      </c>
      <c r="I126" s="39"/>
      <c r="J126" s="90">
        <f>F126*H126</f>
        <v>0</v>
      </c>
    </row>
    <row r="127" spans="1:10" x14ac:dyDescent="0.2">
      <c r="A127" s="87"/>
      <c r="B127" s="86" t="s">
        <v>90</v>
      </c>
      <c r="C127" s="39"/>
      <c r="D127" s="92" t="s">
        <v>29</v>
      </c>
      <c r="E127" s="33"/>
      <c r="F127" s="15"/>
      <c r="G127" s="34"/>
      <c r="H127" s="89">
        <v>12</v>
      </c>
      <c r="I127" s="39"/>
      <c r="J127" s="90">
        <f>F127*H127</f>
        <v>0</v>
      </c>
    </row>
    <row r="128" spans="1:10" x14ac:dyDescent="0.2">
      <c r="A128" s="87"/>
      <c r="B128" s="86" t="s">
        <v>91</v>
      </c>
      <c r="C128" s="39"/>
      <c r="D128" s="92" t="s">
        <v>29</v>
      </c>
      <c r="E128" s="33"/>
      <c r="F128" s="15"/>
      <c r="G128" s="34"/>
      <c r="H128" s="89">
        <v>24</v>
      </c>
      <c r="I128" s="39"/>
      <c r="J128" s="90">
        <f>F128*H128</f>
        <v>0</v>
      </c>
    </row>
    <row r="129" spans="1:10" x14ac:dyDescent="0.2">
      <c r="A129" s="87"/>
      <c r="B129" s="86"/>
      <c r="C129" s="39"/>
      <c r="D129" s="92"/>
      <c r="E129" s="33"/>
      <c r="F129" s="16"/>
      <c r="G129" s="34"/>
      <c r="H129" s="89"/>
      <c r="I129" s="39"/>
      <c r="J129" s="91"/>
    </row>
    <row r="130" spans="1:10" ht="63.75" x14ac:dyDescent="0.2">
      <c r="A130" s="87">
        <v>5</v>
      </c>
      <c r="B130" s="3" t="s">
        <v>46</v>
      </c>
      <c r="C130" s="39"/>
      <c r="D130" s="92"/>
      <c r="E130" s="33"/>
      <c r="F130" s="16"/>
      <c r="G130" s="34"/>
      <c r="H130" s="89"/>
      <c r="I130" s="39"/>
      <c r="J130" s="91"/>
    </row>
    <row r="131" spans="1:10" x14ac:dyDescent="0.2">
      <c r="A131" s="87"/>
      <c r="B131" s="86" t="s">
        <v>52</v>
      </c>
      <c r="C131" s="39"/>
      <c r="D131" s="92" t="s">
        <v>30</v>
      </c>
      <c r="E131" s="91"/>
      <c r="F131" s="15"/>
      <c r="G131" s="34"/>
      <c r="H131" s="89">
        <v>20</v>
      </c>
      <c r="I131" s="39"/>
      <c r="J131" s="90">
        <f>F131*H131</f>
        <v>0</v>
      </c>
    </row>
    <row r="132" spans="1:10" x14ac:dyDescent="0.2">
      <c r="A132" s="87"/>
      <c r="B132" s="86" t="s">
        <v>47</v>
      </c>
      <c r="C132" s="39"/>
      <c r="D132" s="92" t="s">
        <v>30</v>
      </c>
      <c r="E132" s="33"/>
      <c r="F132" s="19"/>
      <c r="G132" s="34"/>
      <c r="H132" s="89">
        <v>15</v>
      </c>
      <c r="I132" s="39"/>
      <c r="J132" s="90">
        <f>F132*H132</f>
        <v>0</v>
      </c>
    </row>
    <row r="133" spans="1:10" x14ac:dyDescent="0.2">
      <c r="A133" s="87"/>
      <c r="B133" s="86"/>
      <c r="C133" s="39"/>
      <c r="D133" s="92"/>
      <c r="E133" s="33"/>
      <c r="F133" s="16"/>
      <c r="G133" s="34"/>
      <c r="H133" s="89"/>
      <c r="I133" s="39"/>
      <c r="J133" s="91"/>
    </row>
    <row r="134" spans="1:10" ht="51" x14ac:dyDescent="0.2">
      <c r="A134" s="87">
        <v>6</v>
      </c>
      <c r="B134" s="1" t="s">
        <v>98</v>
      </c>
      <c r="C134" s="39"/>
      <c r="D134" s="92"/>
      <c r="E134" s="33"/>
      <c r="F134" s="16"/>
      <c r="G134" s="34"/>
      <c r="H134" s="89"/>
      <c r="I134" s="39"/>
      <c r="J134" s="91"/>
    </row>
    <row r="135" spans="1:10" x14ac:dyDescent="0.2">
      <c r="A135" s="87"/>
      <c r="B135" s="3" t="s">
        <v>97</v>
      </c>
      <c r="C135" s="39"/>
      <c r="D135" s="92" t="s">
        <v>51</v>
      </c>
      <c r="E135" s="33"/>
      <c r="F135" s="15"/>
      <c r="G135" s="34"/>
      <c r="H135" s="89">
        <v>2</v>
      </c>
      <c r="I135" s="39"/>
      <c r="J135" s="90">
        <f>F135*H135</f>
        <v>0</v>
      </c>
    </row>
    <row r="136" spans="1:10" x14ac:dyDescent="0.2">
      <c r="A136" s="87"/>
      <c r="B136" s="3" t="s">
        <v>100</v>
      </c>
      <c r="C136" s="39"/>
      <c r="D136" s="92" t="s">
        <v>51</v>
      </c>
      <c r="E136" s="33"/>
      <c r="F136" s="15"/>
      <c r="G136" s="34"/>
      <c r="H136" s="89">
        <v>3</v>
      </c>
      <c r="I136" s="39"/>
      <c r="J136" s="90">
        <f>F136*H136</f>
        <v>0</v>
      </c>
    </row>
    <row r="137" spans="1:10" x14ac:dyDescent="0.2">
      <c r="A137" s="87"/>
      <c r="B137" s="3" t="s">
        <v>101</v>
      </c>
      <c r="C137" s="39"/>
      <c r="D137" s="92" t="s">
        <v>51</v>
      </c>
      <c r="E137" s="33"/>
      <c r="F137" s="15"/>
      <c r="G137" s="34"/>
      <c r="H137" s="89">
        <v>2</v>
      </c>
      <c r="I137" s="39"/>
      <c r="J137" s="90">
        <f>F137*H137</f>
        <v>0</v>
      </c>
    </row>
    <row r="138" spans="1:10" x14ac:dyDescent="0.2">
      <c r="A138" s="87"/>
      <c r="B138" s="3" t="s">
        <v>102</v>
      </c>
      <c r="C138" s="39"/>
      <c r="D138" s="92" t="s">
        <v>51</v>
      </c>
      <c r="E138" s="33"/>
      <c r="F138" s="15"/>
      <c r="G138" s="34"/>
      <c r="H138" s="89">
        <v>2</v>
      </c>
      <c r="I138" s="39"/>
      <c r="J138" s="90">
        <f>F138*H138</f>
        <v>0</v>
      </c>
    </row>
    <row r="139" spans="1:10" x14ac:dyDescent="0.2">
      <c r="A139" s="87"/>
      <c r="B139" s="3"/>
      <c r="C139" s="39"/>
      <c r="D139" s="92"/>
      <c r="E139" s="33"/>
      <c r="F139" s="16"/>
      <c r="G139" s="34"/>
      <c r="H139" s="89"/>
      <c r="I139" s="39"/>
      <c r="J139" s="91"/>
    </row>
    <row r="140" spans="1:10" ht="51" x14ac:dyDescent="0.2">
      <c r="A140" s="87">
        <v>7</v>
      </c>
      <c r="B140" s="3" t="s">
        <v>94</v>
      </c>
      <c r="C140" s="39"/>
      <c r="D140" s="92"/>
      <c r="E140" s="33"/>
      <c r="F140" s="16"/>
      <c r="G140" s="34"/>
      <c r="H140" s="89"/>
      <c r="I140" s="39"/>
      <c r="J140" s="91"/>
    </row>
    <row r="141" spans="1:10" x14ac:dyDescent="0.2">
      <c r="A141" s="87"/>
      <c r="B141" s="86" t="s">
        <v>93</v>
      </c>
      <c r="C141" s="39"/>
      <c r="D141" s="92" t="s">
        <v>51</v>
      </c>
      <c r="E141" s="33"/>
      <c r="F141" s="15"/>
      <c r="G141" s="34"/>
      <c r="H141" s="89">
        <v>150</v>
      </c>
      <c r="I141" s="39"/>
      <c r="J141" s="90">
        <f>F141*H141</f>
        <v>0</v>
      </c>
    </row>
    <row r="142" spans="1:10" x14ac:dyDescent="0.2">
      <c r="A142" s="87"/>
      <c r="B142" s="3"/>
      <c r="C142" s="39"/>
      <c r="D142" s="92"/>
      <c r="E142" s="33"/>
      <c r="F142" s="16"/>
      <c r="G142" s="34"/>
      <c r="H142" s="89"/>
      <c r="I142" s="39"/>
      <c r="J142" s="91"/>
    </row>
    <row r="143" spans="1:10" ht="38.25" x14ac:dyDescent="0.2">
      <c r="A143" s="87">
        <v>8</v>
      </c>
      <c r="B143" s="4" t="s">
        <v>99</v>
      </c>
      <c r="C143" s="39"/>
      <c r="D143" s="92" t="s">
        <v>51</v>
      </c>
      <c r="E143" s="33"/>
      <c r="F143" s="15"/>
      <c r="G143" s="34"/>
      <c r="H143" s="89">
        <v>2</v>
      </c>
      <c r="I143" s="39"/>
      <c r="J143" s="90">
        <f>F143*H143</f>
        <v>0</v>
      </c>
    </row>
    <row r="144" spans="1:10" x14ac:dyDescent="0.2">
      <c r="A144" s="87"/>
      <c r="B144" s="1"/>
      <c r="C144" s="39"/>
      <c r="D144" s="92"/>
      <c r="E144" s="33"/>
      <c r="F144" s="16"/>
      <c r="G144" s="34"/>
      <c r="H144" s="89"/>
      <c r="I144" s="39"/>
      <c r="J144" s="91"/>
    </row>
    <row r="145" spans="1:10" ht="51" x14ac:dyDescent="0.2">
      <c r="A145" s="87">
        <v>9</v>
      </c>
      <c r="B145" s="4" t="s">
        <v>103</v>
      </c>
      <c r="C145" s="39"/>
      <c r="D145" s="92"/>
      <c r="E145" s="33"/>
      <c r="F145" s="16"/>
      <c r="G145" s="34"/>
      <c r="H145" s="89"/>
      <c r="I145" s="38"/>
      <c r="J145" s="91"/>
    </row>
    <row r="146" spans="1:10" x14ac:dyDescent="0.2">
      <c r="A146" s="87"/>
      <c r="B146" s="86" t="s">
        <v>44</v>
      </c>
      <c r="C146" s="39"/>
      <c r="D146" s="92" t="s">
        <v>30</v>
      </c>
      <c r="E146" s="33"/>
      <c r="F146" s="15"/>
      <c r="G146" s="34"/>
      <c r="H146" s="89">
        <v>5</v>
      </c>
      <c r="I146" s="39"/>
      <c r="J146" s="90">
        <f>F146*H146</f>
        <v>0</v>
      </c>
    </row>
    <row r="147" spans="1:10" x14ac:dyDescent="0.2">
      <c r="A147" s="87"/>
      <c r="B147" s="86" t="s">
        <v>104</v>
      </c>
      <c r="C147" s="39"/>
      <c r="D147" s="92" t="s">
        <v>30</v>
      </c>
      <c r="E147" s="33"/>
      <c r="F147" s="15"/>
      <c r="G147" s="34"/>
      <c r="H147" s="89">
        <v>5</v>
      </c>
      <c r="I147" s="39"/>
      <c r="J147" s="90">
        <f>F147*H147</f>
        <v>0</v>
      </c>
    </row>
    <row r="148" spans="1:10" x14ac:dyDescent="0.2">
      <c r="A148" s="87"/>
      <c r="B148" s="86"/>
      <c r="C148" s="39"/>
      <c r="D148" s="92"/>
      <c r="E148" s="33"/>
      <c r="F148" s="16"/>
      <c r="G148" s="34"/>
      <c r="H148" s="89"/>
      <c r="I148" s="39"/>
      <c r="J148" s="91"/>
    </row>
    <row r="149" spans="1:10" ht="51" x14ac:dyDescent="0.2">
      <c r="A149" s="87">
        <v>10</v>
      </c>
      <c r="B149" s="3" t="s">
        <v>58</v>
      </c>
      <c r="C149" s="39"/>
      <c r="D149" s="92" t="s">
        <v>30</v>
      </c>
      <c r="E149" s="33"/>
      <c r="F149" s="15"/>
      <c r="G149" s="34"/>
      <c r="H149" s="89">
        <v>30</v>
      </c>
      <c r="I149" s="39"/>
      <c r="J149" s="90">
        <f>F149*H149</f>
        <v>0</v>
      </c>
    </row>
    <row r="150" spans="1:10" x14ac:dyDescent="0.2">
      <c r="A150" s="87"/>
      <c r="B150" s="3"/>
      <c r="C150" s="39"/>
      <c r="D150" s="92"/>
      <c r="E150" s="33"/>
      <c r="F150" s="16"/>
      <c r="G150" s="34"/>
      <c r="H150" s="89"/>
      <c r="I150" s="39"/>
      <c r="J150" s="91"/>
    </row>
    <row r="151" spans="1:10" ht="51" x14ac:dyDescent="0.2">
      <c r="A151" s="87">
        <v>11</v>
      </c>
      <c r="B151" s="3" t="s">
        <v>95</v>
      </c>
      <c r="J151" s="91"/>
    </row>
    <row r="152" spans="1:10" x14ac:dyDescent="0.2">
      <c r="A152" s="102"/>
      <c r="B152" s="86" t="s">
        <v>44</v>
      </c>
      <c r="D152" s="39" t="s">
        <v>30</v>
      </c>
      <c r="F152" s="18"/>
      <c r="G152" s="99"/>
      <c r="H152" s="100">
        <v>5</v>
      </c>
      <c r="J152" s="90">
        <f>F152*H152</f>
        <v>0</v>
      </c>
    </row>
    <row r="153" spans="1:10" x14ac:dyDescent="0.2">
      <c r="A153" s="102"/>
      <c r="B153" s="86" t="s">
        <v>96</v>
      </c>
      <c r="D153" s="39" t="s">
        <v>30</v>
      </c>
      <c r="F153" s="21"/>
      <c r="G153" s="99"/>
      <c r="H153" s="100">
        <v>5</v>
      </c>
      <c r="J153" s="90">
        <f>F153*H153</f>
        <v>0</v>
      </c>
    </row>
    <row r="154" spans="1:10" x14ac:dyDescent="0.2">
      <c r="A154" s="87"/>
      <c r="B154" s="86"/>
      <c r="C154" s="39"/>
      <c r="D154" s="92"/>
      <c r="E154" s="33"/>
      <c r="F154" s="16"/>
      <c r="G154" s="34"/>
      <c r="H154" s="89"/>
      <c r="I154" s="39"/>
      <c r="J154" s="91"/>
    </row>
    <row r="155" spans="1:10" x14ac:dyDescent="0.2">
      <c r="A155" s="97" t="s">
        <v>40</v>
      </c>
      <c r="B155" s="82" t="s">
        <v>41</v>
      </c>
      <c r="C155" s="39"/>
      <c r="D155" s="92"/>
      <c r="E155" s="33"/>
      <c r="F155" s="16"/>
      <c r="G155" s="34"/>
      <c r="H155" s="89"/>
      <c r="I155" s="39"/>
      <c r="J155" s="91"/>
    </row>
    <row r="156" spans="1:10" x14ac:dyDescent="0.2">
      <c r="A156" s="87"/>
      <c r="B156" s="93"/>
      <c r="C156" s="39"/>
      <c r="D156" s="92"/>
      <c r="E156" s="33"/>
      <c r="F156" s="17"/>
      <c r="G156" s="33"/>
      <c r="H156" s="94"/>
      <c r="I156" s="33"/>
      <c r="J156" s="91"/>
    </row>
    <row r="157" spans="1:10" ht="89.25" x14ac:dyDescent="0.2">
      <c r="A157" s="87">
        <v>1</v>
      </c>
      <c r="B157" s="86" t="s">
        <v>83</v>
      </c>
      <c r="C157" s="39"/>
      <c r="D157" s="92" t="s">
        <v>30</v>
      </c>
      <c r="E157" s="33"/>
      <c r="F157" s="15"/>
      <c r="G157" s="34"/>
      <c r="H157" s="89">
        <v>300</v>
      </c>
      <c r="I157" s="39"/>
      <c r="J157" s="90">
        <f>F157*H157</f>
        <v>0</v>
      </c>
    </row>
    <row r="158" spans="1:10" x14ac:dyDescent="0.2">
      <c r="A158" s="97"/>
      <c r="B158" s="82"/>
      <c r="C158" s="39"/>
      <c r="D158" s="92"/>
      <c r="E158" s="33"/>
      <c r="F158" s="16"/>
      <c r="G158" s="34"/>
      <c r="H158" s="89"/>
      <c r="I158" s="39"/>
      <c r="J158" s="91"/>
    </row>
    <row r="159" spans="1:10" ht="15" thickBot="1" x14ac:dyDescent="0.25">
      <c r="A159" s="103"/>
      <c r="B159" s="104"/>
      <c r="C159" s="36"/>
      <c r="D159" s="36"/>
      <c r="E159" s="36"/>
      <c r="F159" s="22"/>
      <c r="G159" s="36"/>
      <c r="H159" s="105"/>
      <c r="I159" s="36"/>
      <c r="J159" s="36"/>
    </row>
    <row r="160" spans="1:10" x14ac:dyDescent="0.2">
      <c r="A160" s="102"/>
      <c r="B160" s="106"/>
    </row>
    <row r="161" spans="1:11" x14ac:dyDescent="0.2">
      <c r="A161" s="107"/>
      <c r="B161" s="108" t="s">
        <v>108</v>
      </c>
      <c r="C161" s="109"/>
      <c r="D161" s="110"/>
      <c r="E161" s="111"/>
      <c r="F161" s="23"/>
      <c r="G161" s="37"/>
      <c r="H161" s="112"/>
      <c r="I161" s="37"/>
      <c r="J161" s="113">
        <f>SUM(J40:J157)</f>
        <v>0</v>
      </c>
      <c r="K161" s="114"/>
    </row>
    <row r="162" spans="1:11" x14ac:dyDescent="0.2">
      <c r="A162" s="107"/>
      <c r="B162" s="108"/>
      <c r="C162" s="109"/>
      <c r="D162" s="109"/>
      <c r="E162" s="111"/>
      <c r="F162" s="23"/>
      <c r="G162" s="37"/>
      <c r="H162" s="112"/>
      <c r="I162" s="37"/>
      <c r="J162" s="115"/>
      <c r="K162" s="114"/>
    </row>
    <row r="163" spans="1:11" x14ac:dyDescent="0.2">
      <c r="A163" s="107"/>
      <c r="B163" s="108" t="s">
        <v>33</v>
      </c>
      <c r="C163" s="109"/>
      <c r="D163" s="110"/>
      <c r="E163" s="111"/>
      <c r="F163" s="23"/>
      <c r="G163" s="37"/>
      <c r="H163" s="112"/>
      <c r="I163" s="37"/>
      <c r="J163" s="113">
        <f>J161*0.22</f>
        <v>0</v>
      </c>
      <c r="K163" s="114"/>
    </row>
    <row r="164" spans="1:11" x14ac:dyDescent="0.2">
      <c r="A164" s="116"/>
      <c r="B164" s="68"/>
      <c r="C164" s="109"/>
      <c r="D164" s="109"/>
      <c r="E164" s="111"/>
      <c r="F164" s="23"/>
      <c r="G164" s="37"/>
      <c r="H164" s="112"/>
      <c r="I164" s="37"/>
      <c r="J164" s="115"/>
      <c r="K164" s="114"/>
    </row>
    <row r="165" spans="1:11" x14ac:dyDescent="0.2">
      <c r="A165" s="116"/>
      <c r="B165" s="108" t="s">
        <v>107</v>
      </c>
      <c r="C165" s="109"/>
      <c r="D165" s="109"/>
      <c r="E165" s="111"/>
      <c r="F165" s="23"/>
      <c r="G165" s="37"/>
      <c r="H165" s="112"/>
      <c r="I165" s="37"/>
      <c r="J165" s="113">
        <f>J161+J163</f>
        <v>0</v>
      </c>
      <c r="K165" s="114"/>
    </row>
    <row r="166" spans="1:11" x14ac:dyDescent="0.2">
      <c r="A166" s="38"/>
      <c r="B166" s="38"/>
      <c r="C166" s="38"/>
      <c r="D166" s="38"/>
      <c r="E166" s="38"/>
      <c r="F166" s="20"/>
      <c r="G166" s="38"/>
      <c r="H166" s="89"/>
      <c r="I166" s="39"/>
      <c r="J166" s="39"/>
    </row>
    <row r="167" spans="1:11" x14ac:dyDescent="0.2">
      <c r="A167" s="38"/>
      <c r="B167" s="38"/>
      <c r="C167" s="38"/>
      <c r="D167" s="38"/>
      <c r="E167" s="38"/>
      <c r="F167" s="20"/>
      <c r="G167" s="38"/>
      <c r="H167" s="89"/>
      <c r="I167" s="39"/>
      <c r="J167" s="39"/>
    </row>
    <row r="168" spans="1:11" x14ac:dyDescent="0.2">
      <c r="A168" s="39"/>
      <c r="B168" s="39"/>
      <c r="C168" s="39"/>
      <c r="D168" s="117"/>
      <c r="E168" s="39"/>
      <c r="F168" s="14"/>
      <c r="G168" s="39"/>
      <c r="H168" s="118"/>
      <c r="I168" s="39"/>
      <c r="J168" s="39"/>
    </row>
    <row r="169" spans="1:11" x14ac:dyDescent="0.2">
      <c r="A169" s="39"/>
      <c r="B169" s="39"/>
      <c r="C169" s="39"/>
      <c r="D169" s="117"/>
      <c r="E169" s="39"/>
      <c r="F169" s="14"/>
      <c r="G169" s="39"/>
      <c r="H169" s="118"/>
      <c r="I169" s="39"/>
      <c r="J169" s="39"/>
    </row>
    <row r="170" spans="1:11" x14ac:dyDescent="0.2">
      <c r="A170" s="39"/>
      <c r="B170" s="39"/>
      <c r="C170" s="39"/>
      <c r="D170" s="39"/>
      <c r="E170" s="39"/>
      <c r="F170" s="14"/>
      <c r="G170" s="39"/>
      <c r="H170" s="118"/>
      <c r="I170" s="39"/>
      <c r="J170" s="39"/>
    </row>
    <row r="171" spans="1:11" x14ac:dyDescent="0.2">
      <c r="A171" s="39"/>
      <c r="B171" s="39"/>
      <c r="C171" s="39"/>
      <c r="D171" s="39"/>
      <c r="E171" s="39"/>
      <c r="F171" s="14"/>
      <c r="G171" s="39"/>
      <c r="H171" s="118"/>
      <c r="I171" s="39"/>
      <c r="J171" s="39"/>
    </row>
    <row r="172" spans="1:11" x14ac:dyDescent="0.2">
      <c r="A172" s="39"/>
      <c r="B172" s="39"/>
      <c r="C172" s="39"/>
      <c r="D172" s="39"/>
      <c r="E172" s="39"/>
      <c r="F172" s="14"/>
      <c r="G172" s="39"/>
      <c r="H172" s="118"/>
      <c r="I172" s="39"/>
      <c r="J172" s="39"/>
    </row>
    <row r="173" spans="1:11" x14ac:dyDescent="0.2">
      <c r="A173" s="39"/>
      <c r="B173" s="39"/>
      <c r="C173" s="39"/>
      <c r="D173" s="39"/>
      <c r="E173" s="39"/>
      <c r="F173" s="14"/>
      <c r="G173" s="39"/>
      <c r="H173" s="118"/>
      <c r="I173" s="39"/>
      <c r="J173" s="39"/>
    </row>
    <row r="174" spans="1:11" x14ac:dyDescent="0.2">
      <c r="A174" s="39"/>
      <c r="B174" s="39"/>
      <c r="C174" s="39"/>
      <c r="D174" s="39"/>
      <c r="E174" s="39"/>
      <c r="F174" s="14"/>
      <c r="G174" s="39"/>
      <c r="H174" s="118"/>
      <c r="I174" s="39"/>
      <c r="J174" s="39"/>
    </row>
    <row r="175" spans="1:11" x14ac:dyDescent="0.2">
      <c r="A175" s="39"/>
      <c r="B175" s="39"/>
      <c r="C175" s="39"/>
      <c r="D175" s="39"/>
      <c r="E175" s="39"/>
      <c r="F175" s="14"/>
      <c r="G175" s="39"/>
      <c r="H175" s="118"/>
      <c r="I175" s="39"/>
      <c r="J175" s="39"/>
    </row>
  </sheetData>
  <sheetProtection password="F64A" sheet="1" objects="1" scenarios="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SODJA Urška</dc:creator>
  <cp:lastModifiedBy>test</cp:lastModifiedBy>
  <cp:lastPrinted>2019-07-10T10:20:42Z</cp:lastPrinted>
  <dcterms:created xsi:type="dcterms:W3CDTF">2018-01-30T14:27:50Z</dcterms:created>
  <dcterms:modified xsi:type="dcterms:W3CDTF">2019-07-11T13:25:50Z</dcterms:modified>
</cp:coreProperties>
</file>